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ssv01\ファイルサーバ\0011 共有１\1311 給食センター\1 共通\０１献立関係\０２物資関係\０１供給申請\R8供給申請\"/>
    </mc:Choice>
  </mc:AlternateContent>
  <xr:revisionPtr revIDLastSave="0" documentId="13_ncr:1_{F31A4EE2-EC5D-46D9-ADF8-4159CE04D845}" xr6:coauthVersionLast="47" xr6:coauthVersionMax="47" xr10:uidLastSave="{00000000-0000-0000-0000-000000000000}"/>
  <bookViews>
    <workbookView xWindow="-108" yWindow="-108" windowWidth="23256" windowHeight="12456" tabRatio="783" xr2:uid="{00000000-000D-0000-FFFF-FFFF00000000}"/>
  </bookViews>
  <sheets>
    <sheet name="保育園" sheetId="9" r:id="rId1"/>
    <sheet name="小学校" sheetId="1" r:id="rId2"/>
    <sheet name="中学校" sheetId="6" r:id="rId3"/>
    <sheet name="高校" sheetId="7" r:id="rId4"/>
    <sheet name="特別支援学校" sheetId="8" r:id="rId5"/>
  </sheets>
  <definedNames>
    <definedName name="_xlnm.Print_Area" localSheetId="3">高校!$A$1:$T$59</definedName>
    <definedName name="_xlnm.Print_Area" localSheetId="1">小学校!$A$1:$V$59</definedName>
    <definedName name="_xlnm.Print_Area" localSheetId="2">中学校!$A$1:$V$59</definedName>
    <definedName name="_xlnm.Print_Area" localSheetId="4">特別支援学校!$A$1:$W$60</definedName>
    <definedName name="_xlnm.Print_Area" localSheetId="0">保育園!$A$1:$V$59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23" i="1" l="1"/>
  <c r="U22" i="1"/>
  <c r="M54" i="9" l="1"/>
  <c r="T41" i="1"/>
  <c r="S41" i="1"/>
  <c r="R41" i="1"/>
  <c r="Q41" i="1"/>
  <c r="P41" i="1"/>
  <c r="O41" i="1"/>
  <c r="N41" i="1"/>
  <c r="M41" i="1"/>
  <c r="L41" i="1"/>
  <c r="K41" i="1"/>
  <c r="J41" i="1"/>
  <c r="I41" i="1"/>
  <c r="T36" i="1"/>
  <c r="S36" i="1"/>
  <c r="R36" i="1"/>
  <c r="Q36" i="1"/>
  <c r="P36" i="1"/>
  <c r="O36" i="1"/>
  <c r="N36" i="1"/>
  <c r="M36" i="1"/>
  <c r="L36" i="1"/>
  <c r="K36" i="1"/>
  <c r="J36" i="1"/>
  <c r="I36" i="1"/>
  <c r="T57" i="9"/>
  <c r="S57" i="9"/>
  <c r="R57" i="9"/>
  <c r="Q57" i="9"/>
  <c r="P57" i="9"/>
  <c r="O57" i="9"/>
  <c r="N57" i="9"/>
  <c r="N58" i="9" s="1"/>
  <c r="M57" i="9"/>
  <c r="M58" i="9" s="1"/>
  <c r="L57" i="9"/>
  <c r="L58" i="9" s="1"/>
  <c r="K57" i="9"/>
  <c r="K58" i="9" s="1"/>
  <c r="J57" i="9"/>
  <c r="I57" i="9"/>
  <c r="U56" i="9"/>
  <c r="U55" i="9"/>
  <c r="U53" i="9"/>
  <c r="U52" i="9"/>
  <c r="U51" i="9"/>
  <c r="U50" i="9"/>
  <c r="U49" i="9"/>
  <c r="U48" i="9"/>
  <c r="U47" i="9"/>
  <c r="U46" i="9"/>
  <c r="U45" i="9"/>
  <c r="U44" i="9"/>
  <c r="U43" i="9"/>
  <c r="T41" i="9"/>
  <c r="S41" i="9"/>
  <c r="R41" i="9"/>
  <c r="Q41" i="9"/>
  <c r="P41" i="9"/>
  <c r="P58" i="9" s="1"/>
  <c r="O41" i="9"/>
  <c r="O58" i="9" s="1"/>
  <c r="N41" i="9"/>
  <c r="M41" i="9"/>
  <c r="L41" i="9"/>
  <c r="K41" i="9"/>
  <c r="J41" i="9"/>
  <c r="I41" i="9"/>
  <c r="U41" i="9" s="1"/>
  <c r="U40" i="9"/>
  <c r="U39" i="9"/>
  <c r="U38" i="9"/>
  <c r="U37" i="9"/>
  <c r="T36" i="9"/>
  <c r="S36" i="9"/>
  <c r="R36" i="9"/>
  <c r="Q36" i="9"/>
  <c r="Q58" i="9" s="1"/>
  <c r="P36" i="9"/>
  <c r="O36" i="9"/>
  <c r="N36" i="9"/>
  <c r="M36" i="9"/>
  <c r="L36" i="9"/>
  <c r="K36" i="9"/>
  <c r="J36" i="9"/>
  <c r="I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T57" i="6"/>
  <c r="S57" i="6"/>
  <c r="R57" i="6"/>
  <c r="Q57" i="6"/>
  <c r="P57" i="6"/>
  <c r="O57" i="6"/>
  <c r="N57" i="6"/>
  <c r="M57" i="6"/>
  <c r="L57" i="6"/>
  <c r="K57" i="6"/>
  <c r="J57" i="6"/>
  <c r="T41" i="6"/>
  <c r="S41" i="6"/>
  <c r="R41" i="6"/>
  <c r="Q41" i="6"/>
  <c r="P41" i="6"/>
  <c r="O41" i="6"/>
  <c r="N41" i="6"/>
  <c r="M41" i="6"/>
  <c r="L41" i="6"/>
  <c r="K41" i="6"/>
  <c r="J41" i="6"/>
  <c r="I41" i="6"/>
  <c r="T36" i="6"/>
  <c r="S36" i="6"/>
  <c r="R36" i="6"/>
  <c r="Q36" i="6"/>
  <c r="Q58" i="6" s="1"/>
  <c r="P36" i="6"/>
  <c r="P58" i="6" s="1"/>
  <c r="O36" i="6"/>
  <c r="O58" i="6" s="1"/>
  <c r="N36" i="6"/>
  <c r="N58" i="6" s="1"/>
  <c r="M36" i="6"/>
  <c r="M58" i="6" s="1"/>
  <c r="L36" i="6"/>
  <c r="K36" i="6"/>
  <c r="J36" i="6"/>
  <c r="I36" i="6"/>
  <c r="I58" i="6" s="1"/>
  <c r="O17" i="6"/>
  <c r="P54" i="6" s="1"/>
  <c r="K54" i="6" l="1"/>
  <c r="L54" i="6"/>
  <c r="M54" i="6"/>
  <c r="N54" i="6"/>
  <c r="O54" i="6"/>
  <c r="Q54" i="6"/>
  <c r="R54" i="6"/>
  <c r="S54" i="6"/>
  <c r="T54" i="6"/>
  <c r="I54" i="6"/>
  <c r="J54" i="6"/>
  <c r="S58" i="6"/>
  <c r="L58" i="6"/>
  <c r="T58" i="6"/>
  <c r="R58" i="6"/>
  <c r="J58" i="6"/>
  <c r="R58" i="9"/>
  <c r="U57" i="9"/>
  <c r="S58" i="9"/>
  <c r="T58" i="9"/>
  <c r="K58" i="6"/>
  <c r="J58" i="9"/>
  <c r="I58" i="9"/>
  <c r="T54" i="9"/>
  <c r="I54" i="9"/>
  <c r="J54" i="9"/>
  <c r="K54" i="9"/>
  <c r="L54" i="9"/>
  <c r="N54" i="9"/>
  <c r="O54" i="9"/>
  <c r="P54" i="9"/>
  <c r="Q54" i="9"/>
  <c r="R54" i="9"/>
  <c r="S54" i="9"/>
  <c r="U36" i="9"/>
  <c r="U58" i="9" l="1"/>
  <c r="U59" i="9" s="1"/>
  <c r="U54" i="9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Q57" i="1"/>
  <c r="K57" i="1"/>
  <c r="O17" i="1"/>
  <c r="T54" i="1" l="1"/>
  <c r="R54" i="1"/>
  <c r="Q54" i="1"/>
  <c r="P54" i="1"/>
  <c r="O54" i="1"/>
  <c r="N54" i="1"/>
  <c r="M54" i="1"/>
  <c r="L54" i="1"/>
  <c r="K54" i="1"/>
  <c r="J54" i="1"/>
  <c r="I54" i="1"/>
  <c r="S54" i="1"/>
  <c r="S59" i="8"/>
  <c r="J42" i="8"/>
  <c r="Q58" i="1"/>
  <c r="K58" i="1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<sst xmlns="http://schemas.openxmlformats.org/spreadsheetml/2006/main" count="798" uniqueCount="104">
  <si>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</si>
  <si>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</si>
  <si>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</si>
  <si>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</si>
  <si>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</si>
  <si>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</si>
  <si>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</si>
  <si>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</si>
  <si>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</si>
  <si>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</si>
  <si>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</si>
  <si>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</si>
  <si>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</si>
  <si>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</si>
  <si>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</si>
  <si>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</si>
  <si>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</si>
  <si>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</si>
  <si>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</si>
  <si>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</si>
  <si>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</si>
  <si>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</si>
  <si>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</si>
  <si>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</si>
  <si>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</si>
  <si>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</si>
  <si>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</si>
  <si>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</si>
  <si>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</si>
  <si>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</si>
  <si>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</si>
  <si>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</si>
  <si>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</si>
  <si>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</si>
  <si>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</si>
  <si>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</si>
  <si>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</si>
  <si>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</si>
  <si>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</si>
  <si>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</si>
  <si>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</si>
  <si>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</si>
  <si>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</si>
  <si>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</si>
  <si>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</si>
  <si>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</si>
  <si>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</si>
  <si>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</si>
  <si>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</si>
  <si>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</si>
  <si>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</si>
  <si>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</si>
  <si>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</si>
  <si>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</si>
  <si>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</si>
  <si>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</si>
  <si>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</si>
  <si>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</si>
  <si>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</si>
  <si>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</si>
  <si>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</si>
  <si>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</si>
  <si>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</si>
  <si>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</si>
  <si>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</si>
  <si>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</si>
  <si>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</si>
  <si>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</si>
  <si>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</si>
  <si>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</si>
  <si>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</si>
  <si>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</si>
  <si>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</si>
  <si>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</si>
  <si>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</si>
  <si>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</si>
  <si>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</si>
  <si>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</si>
  <si>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</si>
  <si>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</si>
  <si>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</si>
  <si>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</si>
  <si>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</si>
  <si>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</si>
  <si>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</si>
  <si>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</si>
  <si>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</si>
  <si>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</si>
  <si>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</si>
  <si>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</si>
  <si>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</si>
  <si>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</si>
  <si>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</si>
  <si>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</si>
  <si>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</si>
  <si>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</si>
  <si>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</si>
  <si>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田原市赤羽根町東山60-3</t>
    <phoneticPr fontId="5"/>
  </si>
  <si>
    <t>田原市給食センター</t>
    <phoneticPr fontId="5"/>
  </si>
  <si>
    <t>田原市教育委員会　教育長　伊藤正徳</t>
    <rPh sb="13" eb="15">
      <t>イトウ</t>
    </rPh>
    <rPh sb="15" eb="16">
      <t>マサ</t>
    </rPh>
    <rPh sb="16" eb="17">
      <t>ノリ</t>
    </rPh>
    <phoneticPr fontId="5"/>
  </si>
  <si>
    <t>　　　　令和７年１１月　４日　</t>
    <rPh sb="4" eb="6">
      <t>レイワ</t>
    </rPh>
    <phoneticPr fontId="5"/>
  </si>
  <si>
    <t>―</t>
    <phoneticPr fontId="14"/>
  </si>
  <si>
    <t>様　式　２　　　　　　　　　学校給食用物資供給申請書　(保育園分)</t>
    <rPh sb="0" eb="1">
      <t>サマ</t>
    </rPh>
    <rPh sb="2" eb="3">
      <t>シキ</t>
    </rPh>
    <rPh sb="28" eb="31">
      <t>ホイクエン</t>
    </rPh>
    <phoneticPr fontId="5"/>
  </si>
  <si>
    <t>　　　令和７年度学校給食用物資の需要量を下記のとおり供給方申請します。</t>
    <rPh sb="3" eb="5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</si>
</sst>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.5"/>
      <name val="ＭＳ ゴシック"/>
      <family val="3"/>
    </font>
    <font>
      <sz val="6"/>
      <name val="ＭＳ Ｐゴシック"/>
      <family val="3"/>
    </font>
    <font>
      <sz val="10.5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176" fontId="3" fillId="0" borderId="9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176" fontId="3" fillId="0" borderId="5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15" fillId="0" borderId="9" xfId="0" applyNumberFormat="1" applyFont="1" applyBorder="1">
      <alignment vertical="center"/>
    </xf>
    <xf numFmtId="176" fontId="15" fillId="0" borderId="4" xfId="0" applyNumberFormat="1" applyFont="1" applyBorder="1">
      <alignment vertical="center"/>
    </xf>
    <xf numFmtId="176" fontId="15" fillId="0" borderId="57" xfId="0" applyNumberFormat="1" applyFont="1" applyBorder="1">
      <alignment vertical="center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6" fillId="0" borderId="12" xfId="0" applyFont="1" applyBorder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51" xfId="0" applyFont="1" applyBorder="1">
      <alignment vertical="center"/>
    </xf>
    <xf numFmtId="0" fontId="6" fillId="0" borderId="6" xfId="0" applyFont="1" applyBorder="1">
      <alignment vertical="center"/>
    </xf>
    <xf numFmtId="0" fontId="10" fillId="0" borderId="33" xfId="0" applyFont="1" applyBorder="1">
      <alignment vertical="center"/>
    </xf>
    <xf numFmtId="176" fontId="3" fillId="0" borderId="18" xfId="0" applyNumberFormat="1" applyFont="1" applyBorder="1">
      <alignment vertical="center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E187C-DAFB-4282-A98E-31E5FA55B176}">
  <sheetPr>
    <pageSetUpPr fitToPage="1"/>
  </sheetPr>
  <dimension ref="A1:W78"/>
  <sheetViews>
    <sheetView tabSelected="1" view="pageBreakPreview" zoomScale="90" zoomScaleNormal="100" zoomScaleSheetLayoutView="90" workbookViewId="0">
      <selection activeCell="U53" sqref="U53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8" t="s">
        <v>102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2">
      <c r="O2" s="7"/>
    </row>
    <row r="3" spans="1:23" ht="22.5" customHeight="1" x14ac:dyDescent="0.2">
      <c r="A3" s="159" t="s">
        <v>100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31"/>
    </row>
    <row r="4" spans="1:23" ht="12" customHeight="1" x14ac:dyDescent="0.2">
      <c r="A4" s="8"/>
    </row>
    <row r="5" spans="1:23" ht="22.5" customHeight="1" x14ac:dyDescent="0.2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31"/>
    </row>
    <row r="6" spans="1:23" ht="18" customHeight="1" x14ac:dyDescent="0.2">
      <c r="A6" s="9"/>
    </row>
    <row r="7" spans="1:23" ht="18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60" t="s">
        <v>34</v>
      </c>
      <c r="N7" s="160"/>
      <c r="O7" s="161"/>
      <c r="P7" s="161"/>
      <c r="Q7" s="161"/>
      <c r="R7" s="161"/>
      <c r="S7" s="161"/>
      <c r="T7" s="161"/>
      <c r="U7" s="12"/>
      <c r="V7" s="12"/>
    </row>
    <row r="8" spans="1:23" ht="18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62" t="s">
        <v>35</v>
      </c>
      <c r="N8" s="162"/>
      <c r="O8" s="163" t="s">
        <v>97</v>
      </c>
      <c r="P8" s="163"/>
      <c r="Q8" s="163"/>
      <c r="R8" s="163"/>
      <c r="S8" s="163"/>
      <c r="T8" s="163"/>
      <c r="U8" s="12"/>
      <c r="V8" s="12"/>
    </row>
    <row r="9" spans="1:23" ht="18.7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62" t="s">
        <v>36</v>
      </c>
      <c r="N9" s="162"/>
      <c r="O9" s="163" t="s">
        <v>98</v>
      </c>
      <c r="P9" s="163"/>
      <c r="Q9" s="163"/>
      <c r="R9" s="163"/>
      <c r="S9" s="163"/>
      <c r="T9" s="163"/>
      <c r="U9" s="12"/>
      <c r="V9" s="12"/>
    </row>
    <row r="10" spans="1:23" ht="18.7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62" t="s">
        <v>37</v>
      </c>
      <c r="N10" s="162"/>
      <c r="O10" s="163" t="s">
        <v>99</v>
      </c>
      <c r="P10" s="163"/>
      <c r="Q10" s="163"/>
      <c r="R10" s="163"/>
      <c r="S10" s="163"/>
      <c r="T10" s="163"/>
      <c r="U10" s="12"/>
      <c r="V10" s="12"/>
    </row>
    <row r="11" spans="1:23" ht="35.25" customHeight="1" x14ac:dyDescent="0.2">
      <c r="A11" s="160" t="s">
        <v>103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32"/>
    </row>
    <row r="12" spans="1:23" ht="27.75" customHeight="1" x14ac:dyDescent="0.2">
      <c r="A12" s="157" t="s">
        <v>38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</row>
    <row r="13" spans="1:23" ht="22.5" customHeight="1" thickBot="1" x14ac:dyDescent="0.25">
      <c r="A13" s="164" t="s">
        <v>41</v>
      </c>
      <c r="B13" s="164"/>
      <c r="C13" s="164"/>
      <c r="D13" s="164"/>
      <c r="E13" s="164"/>
      <c r="F13" s="164"/>
      <c r="G13" s="164"/>
      <c r="H13" s="164"/>
      <c r="I13" s="132"/>
      <c r="J13" s="132"/>
      <c r="K13" s="132"/>
      <c r="L13" s="164" t="s">
        <v>61</v>
      </c>
      <c r="M13" s="164"/>
      <c r="N13" s="164"/>
      <c r="O13" s="164"/>
      <c r="P13" s="164"/>
      <c r="Q13" s="164"/>
      <c r="R13" s="164"/>
      <c r="S13" s="6"/>
      <c r="T13" s="6"/>
      <c r="U13" s="6"/>
      <c r="V13" s="6"/>
      <c r="W13" s="6"/>
    </row>
    <row r="14" spans="1:23" ht="18.75" customHeight="1" x14ac:dyDescent="0.2">
      <c r="A14" s="133"/>
      <c r="B14" s="165">
        <v>9</v>
      </c>
      <c r="C14" s="167">
        <v>9</v>
      </c>
      <c r="D14" s="167">
        <v>0</v>
      </c>
      <c r="E14" s="167">
        <v>3</v>
      </c>
      <c r="F14" s="167">
        <v>4</v>
      </c>
      <c r="G14" s="169">
        <v>1</v>
      </c>
      <c r="H14" s="133"/>
      <c r="I14" s="133"/>
      <c r="J14" s="133"/>
      <c r="K14" s="133"/>
      <c r="L14" s="133"/>
      <c r="M14" s="171" t="s">
        <v>43</v>
      </c>
      <c r="N14" s="172"/>
      <c r="O14" s="173">
        <v>1573</v>
      </c>
      <c r="P14" s="174"/>
      <c r="Q14" s="174"/>
      <c r="R14" s="134" t="s">
        <v>46</v>
      </c>
      <c r="S14" s="135"/>
      <c r="T14" s="135"/>
      <c r="U14" s="135"/>
      <c r="V14" s="135"/>
      <c r="W14" s="6"/>
    </row>
    <row r="15" spans="1:23" ht="18.75" customHeight="1" thickBot="1" x14ac:dyDescent="0.25">
      <c r="B15" s="166"/>
      <c r="C15" s="168"/>
      <c r="D15" s="168"/>
      <c r="E15" s="168"/>
      <c r="F15" s="168"/>
      <c r="G15" s="170"/>
      <c r="H15" s="133"/>
      <c r="I15" s="133"/>
      <c r="J15" s="133"/>
      <c r="K15" s="133"/>
      <c r="L15" s="133"/>
      <c r="M15" s="175" t="s">
        <v>44</v>
      </c>
      <c r="N15" s="176"/>
      <c r="O15" s="177"/>
      <c r="P15" s="178"/>
      <c r="Q15" s="178"/>
      <c r="R15" s="136" t="s">
        <v>46</v>
      </c>
      <c r="S15" s="135"/>
      <c r="T15" s="135"/>
      <c r="U15" s="135"/>
      <c r="V15" s="135"/>
      <c r="W15" s="6"/>
    </row>
    <row r="16" spans="1:23" ht="18.75" customHeight="1" x14ac:dyDescent="0.2">
      <c r="A16" s="137"/>
      <c r="H16" s="137"/>
      <c r="I16" s="137"/>
      <c r="J16" s="137"/>
      <c r="K16" s="138"/>
      <c r="L16" s="138"/>
      <c r="M16" s="179" t="s">
        <v>45</v>
      </c>
      <c r="N16" s="180"/>
      <c r="O16" s="181"/>
      <c r="P16" s="182"/>
      <c r="Q16" s="182"/>
      <c r="R16" s="139" t="s">
        <v>46</v>
      </c>
      <c r="S16" s="135"/>
      <c r="T16" s="135"/>
      <c r="U16" s="135"/>
      <c r="V16" s="135"/>
      <c r="W16" s="6"/>
    </row>
    <row r="17" spans="1:23" ht="18.75" customHeight="1" thickBot="1" x14ac:dyDescent="0.25">
      <c r="A17" s="137"/>
      <c r="H17" s="137"/>
      <c r="I17" s="137"/>
      <c r="J17" s="137"/>
      <c r="K17" s="138"/>
      <c r="L17" s="138"/>
      <c r="M17" s="183" t="s">
        <v>77</v>
      </c>
      <c r="N17" s="184"/>
      <c r="O17" s="185">
        <v>1573</v>
      </c>
      <c r="P17" s="186"/>
      <c r="Q17" s="186"/>
      <c r="R17" s="140" t="s">
        <v>46</v>
      </c>
      <c r="S17" s="135"/>
      <c r="T17" s="135"/>
      <c r="U17" s="135"/>
      <c r="V17" s="135"/>
      <c r="W17" s="6"/>
    </row>
    <row r="18" spans="1:23" ht="22.5" customHeight="1" thickBot="1" x14ac:dyDescent="0.25">
      <c r="A18" s="189" t="s">
        <v>58</v>
      </c>
      <c r="B18" s="189"/>
      <c r="C18" s="189"/>
      <c r="D18" s="189"/>
      <c r="E18" s="189"/>
      <c r="F18" s="189"/>
      <c r="G18" s="189"/>
      <c r="H18" s="189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6"/>
    </row>
    <row r="19" spans="1:23" ht="19.5" customHeight="1" x14ac:dyDescent="0.2">
      <c r="A19" s="190" t="s">
        <v>0</v>
      </c>
      <c r="B19" s="191"/>
      <c r="C19" s="191"/>
      <c r="D19" s="192"/>
      <c r="E19" s="196" t="s">
        <v>1</v>
      </c>
      <c r="F19" s="198" t="s">
        <v>39</v>
      </c>
      <c r="G19" s="199"/>
      <c r="H19" s="199"/>
      <c r="I19" s="200" t="s">
        <v>2</v>
      </c>
      <c r="J19" s="196" t="s">
        <v>3</v>
      </c>
      <c r="K19" s="196" t="s">
        <v>4</v>
      </c>
      <c r="L19" s="196" t="s">
        <v>5</v>
      </c>
      <c r="M19" s="196" t="s">
        <v>6</v>
      </c>
      <c r="N19" s="196" t="s">
        <v>7</v>
      </c>
      <c r="O19" s="187" t="s">
        <v>8</v>
      </c>
      <c r="P19" s="187" t="s">
        <v>9</v>
      </c>
      <c r="Q19" s="187" t="s">
        <v>10</v>
      </c>
      <c r="R19" s="196" t="s">
        <v>11</v>
      </c>
      <c r="S19" s="196" t="s">
        <v>12</v>
      </c>
      <c r="T19" s="202" t="s">
        <v>13</v>
      </c>
      <c r="U19" s="204" t="s">
        <v>27</v>
      </c>
      <c r="V19" s="205"/>
    </row>
    <row r="20" spans="1:23" ht="19.5" customHeight="1" x14ac:dyDescent="0.2">
      <c r="A20" s="193"/>
      <c r="B20" s="194"/>
      <c r="C20" s="194"/>
      <c r="D20" s="195"/>
      <c r="E20" s="197"/>
      <c r="F20" s="22" t="s">
        <v>43</v>
      </c>
      <c r="G20" s="22" t="s">
        <v>44</v>
      </c>
      <c r="H20" s="44" t="s">
        <v>45</v>
      </c>
      <c r="I20" s="201"/>
      <c r="J20" s="197"/>
      <c r="K20" s="197"/>
      <c r="L20" s="197"/>
      <c r="M20" s="197"/>
      <c r="N20" s="197"/>
      <c r="O20" s="188"/>
      <c r="P20" s="188"/>
      <c r="Q20" s="188"/>
      <c r="R20" s="197"/>
      <c r="S20" s="197"/>
      <c r="T20" s="203"/>
      <c r="U20" s="206"/>
      <c r="V20" s="207"/>
    </row>
    <row r="21" spans="1:23" ht="21" customHeight="1" x14ac:dyDescent="0.2">
      <c r="A21" s="230" t="s">
        <v>30</v>
      </c>
      <c r="B21" s="208" t="s">
        <v>89</v>
      </c>
      <c r="C21" s="209"/>
      <c r="D21" s="210"/>
      <c r="E21" s="109">
        <v>11</v>
      </c>
      <c r="F21" s="109"/>
      <c r="G21" s="109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231"/>
      <c r="B22" s="208" t="s">
        <v>73</v>
      </c>
      <c r="C22" s="209"/>
      <c r="D22" s="210"/>
      <c r="E22" s="109">
        <v>12</v>
      </c>
      <c r="F22" s="213"/>
      <c r="G22" s="213"/>
      <c r="H22" s="211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231"/>
      <c r="B23" s="208" t="s">
        <v>15</v>
      </c>
      <c r="C23" s="209"/>
      <c r="D23" s="210"/>
      <c r="E23" s="109">
        <v>13</v>
      </c>
      <c r="F23" s="214"/>
      <c r="G23" s="214"/>
      <c r="H23" s="212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2">
      <c r="A24" s="231"/>
      <c r="B24" s="208" t="s">
        <v>52</v>
      </c>
      <c r="C24" s="209"/>
      <c r="D24" s="210"/>
      <c r="E24" s="109">
        <v>14</v>
      </c>
      <c r="F24" s="213"/>
      <c r="G24" s="213"/>
      <c r="H24" s="211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231"/>
      <c r="B25" s="208" t="s">
        <v>74</v>
      </c>
      <c r="C25" s="209"/>
      <c r="D25" s="210"/>
      <c r="E25" s="109">
        <v>15</v>
      </c>
      <c r="F25" s="214"/>
      <c r="G25" s="214"/>
      <c r="H25" s="212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231"/>
      <c r="B26" s="208" t="s">
        <v>53</v>
      </c>
      <c r="C26" s="209"/>
      <c r="D26" s="210"/>
      <c r="E26" s="109">
        <v>16</v>
      </c>
      <c r="F26" s="109"/>
      <c r="G26" s="109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231"/>
      <c r="B27" s="208" t="s">
        <v>68</v>
      </c>
      <c r="C27" s="209"/>
      <c r="D27" s="210"/>
      <c r="E27" s="109">
        <v>17</v>
      </c>
      <c r="F27" s="109"/>
      <c r="G27" s="109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231"/>
      <c r="B28" s="208" t="s">
        <v>16</v>
      </c>
      <c r="C28" s="209"/>
      <c r="D28" s="210"/>
      <c r="E28" s="109">
        <v>18</v>
      </c>
      <c r="F28" s="109"/>
      <c r="G28" s="109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231"/>
      <c r="B29" s="208" t="s">
        <v>54</v>
      </c>
      <c r="C29" s="209"/>
      <c r="D29" s="210"/>
      <c r="E29" s="109">
        <v>20</v>
      </c>
      <c r="F29" s="109"/>
      <c r="G29" s="109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231"/>
      <c r="B30" s="208" t="s">
        <v>17</v>
      </c>
      <c r="C30" s="209"/>
      <c r="D30" s="210"/>
      <c r="E30" s="109">
        <v>21</v>
      </c>
      <c r="F30" s="109"/>
      <c r="G30" s="109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231"/>
      <c r="B31" s="208" t="s">
        <v>33</v>
      </c>
      <c r="C31" s="209"/>
      <c r="D31" s="210"/>
      <c r="E31" s="109">
        <v>23</v>
      </c>
      <c r="F31" s="109"/>
      <c r="G31" s="109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231"/>
      <c r="B32" s="208" t="s">
        <v>88</v>
      </c>
      <c r="C32" s="209"/>
      <c r="D32" s="210"/>
      <c r="E32" s="109">
        <v>24</v>
      </c>
      <c r="F32" s="109"/>
      <c r="G32" s="109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231"/>
      <c r="B33" s="208" t="s">
        <v>42</v>
      </c>
      <c r="C33" s="209"/>
      <c r="D33" s="210"/>
      <c r="E33" s="109">
        <v>25</v>
      </c>
      <c r="F33" s="109"/>
      <c r="G33" s="109"/>
      <c r="H33" s="110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si="0"/>
        <v>0</v>
      </c>
      <c r="V33" s="33" t="s">
        <v>14</v>
      </c>
    </row>
    <row r="34" spans="1:22" ht="21" customHeight="1" x14ac:dyDescent="0.2">
      <c r="A34" s="231"/>
      <c r="B34" s="217" t="s">
        <v>90</v>
      </c>
      <c r="C34" s="218"/>
      <c r="D34" s="219"/>
      <c r="E34" s="109">
        <v>26</v>
      </c>
      <c r="F34" s="109"/>
      <c r="G34" s="109"/>
      <c r="H34" s="110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0"/>
        <v>0</v>
      </c>
      <c r="V34" s="33" t="s">
        <v>14</v>
      </c>
    </row>
    <row r="35" spans="1:22" ht="21" customHeight="1" x14ac:dyDescent="0.2">
      <c r="A35" s="231"/>
      <c r="B35" s="208" t="s">
        <v>75</v>
      </c>
      <c r="C35" s="209"/>
      <c r="D35" s="210"/>
      <c r="E35" s="109">
        <v>28</v>
      </c>
      <c r="F35" s="109"/>
      <c r="G35" s="109"/>
      <c r="H35" s="110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0</v>
      </c>
      <c r="V35" s="33" t="s">
        <v>14</v>
      </c>
    </row>
    <row r="36" spans="1:22" ht="21" customHeight="1" thickBot="1" x14ac:dyDescent="0.25">
      <c r="A36" s="231"/>
      <c r="B36" s="220" t="s">
        <v>79</v>
      </c>
      <c r="C36" s="220"/>
      <c r="D36" s="220"/>
      <c r="E36" s="5" t="s">
        <v>51</v>
      </c>
      <c r="F36" s="109" t="s">
        <v>51</v>
      </c>
      <c r="G36" s="109" t="s">
        <v>51</v>
      </c>
      <c r="H36" s="109" t="s">
        <v>51</v>
      </c>
      <c r="I36" s="89">
        <f>SUM(I21:I35)</f>
        <v>0</v>
      </c>
      <c r="J36" s="87">
        <f>SUM(J21:J35)</f>
        <v>0</v>
      </c>
      <c r="K36" s="87">
        <f t="shared" ref="K36:S36" si="1">SUM(K21:K35)</f>
        <v>0</v>
      </c>
      <c r="L36" s="87">
        <f t="shared" si="1"/>
        <v>0</v>
      </c>
      <c r="M36" s="87">
        <f t="shared" si="1"/>
        <v>0</v>
      </c>
      <c r="N36" s="87">
        <f t="shared" si="1"/>
        <v>0</v>
      </c>
      <c r="O36" s="87">
        <f>SUM(O21:O35)</f>
        <v>0</v>
      </c>
      <c r="P36" s="87">
        <f t="shared" si="1"/>
        <v>0</v>
      </c>
      <c r="Q36" s="87">
        <f t="shared" si="1"/>
        <v>0</v>
      </c>
      <c r="R36" s="87">
        <f t="shared" si="1"/>
        <v>0</v>
      </c>
      <c r="S36" s="87">
        <f t="shared" si="1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2">
      <c r="A37" s="231"/>
      <c r="B37" s="221" t="s">
        <v>18</v>
      </c>
      <c r="C37" s="222"/>
      <c r="D37" s="223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2">
      <c r="A38" s="231"/>
      <c r="B38" s="208" t="s">
        <v>19</v>
      </c>
      <c r="C38" s="209"/>
      <c r="D38" s="210"/>
      <c r="E38" s="109">
        <v>84</v>
      </c>
      <c r="F38" s="109"/>
      <c r="G38" s="109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231"/>
      <c r="B39" s="208" t="s">
        <v>55</v>
      </c>
      <c r="C39" s="209"/>
      <c r="D39" s="210"/>
      <c r="E39" s="109">
        <v>85</v>
      </c>
      <c r="F39" s="109"/>
      <c r="G39" s="109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2">
      <c r="A40" s="231"/>
      <c r="B40" s="208" t="s">
        <v>40</v>
      </c>
      <c r="C40" s="209"/>
      <c r="D40" s="210"/>
      <c r="E40" s="109">
        <v>86</v>
      </c>
      <c r="F40" s="109"/>
      <c r="G40" s="109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5">
      <c r="A41" s="231"/>
      <c r="B41" s="220" t="s">
        <v>80</v>
      </c>
      <c r="C41" s="220"/>
      <c r="D41" s="220"/>
      <c r="E41" s="109" t="s">
        <v>51</v>
      </c>
      <c r="F41" s="109" t="s">
        <v>51</v>
      </c>
      <c r="G41" s="109" t="s">
        <v>51</v>
      </c>
      <c r="H41" s="110" t="s">
        <v>51</v>
      </c>
      <c r="I41" s="89">
        <f>SUM(I37:I40)</f>
        <v>0</v>
      </c>
      <c r="J41" s="87">
        <f t="shared" ref="J41:S41" si="2">SUM(J37:J40)</f>
        <v>0</v>
      </c>
      <c r="K41" s="87">
        <f>SUM(K37:K40)</f>
        <v>0</v>
      </c>
      <c r="L41" s="87">
        <f t="shared" si="2"/>
        <v>0</v>
      </c>
      <c r="M41" s="87">
        <f t="shared" si="2"/>
        <v>0</v>
      </c>
      <c r="N41" s="87">
        <f>SUM(N37:N40)</f>
        <v>0</v>
      </c>
      <c r="O41" s="87">
        <f t="shared" si="2"/>
        <v>0</v>
      </c>
      <c r="P41" s="87">
        <f t="shared" si="2"/>
        <v>0</v>
      </c>
      <c r="Q41" s="87">
        <f>SUM(Q37:Q40)</f>
        <v>0</v>
      </c>
      <c r="R41" s="87">
        <f t="shared" si="2"/>
        <v>0</v>
      </c>
      <c r="S41" s="87">
        <f t="shared" si="2"/>
        <v>0</v>
      </c>
      <c r="T41" s="88">
        <f>SUM(T37:T40)</f>
        <v>0</v>
      </c>
      <c r="U41" s="58">
        <f>SUM(I41:T41)</f>
        <v>0</v>
      </c>
      <c r="V41" s="33" t="s">
        <v>14</v>
      </c>
    </row>
    <row r="42" spans="1:22" ht="21" customHeight="1" x14ac:dyDescent="0.2">
      <c r="A42" s="228" t="s">
        <v>28</v>
      </c>
      <c r="B42" s="229"/>
      <c r="C42" s="229"/>
      <c r="D42" s="229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215" t="s">
        <v>27</v>
      </c>
      <c r="V42" s="216"/>
    </row>
    <row r="43" spans="1:22" ht="21" customHeight="1" x14ac:dyDescent="0.2">
      <c r="A43" s="230" t="s">
        <v>29</v>
      </c>
      <c r="B43" s="245" t="s">
        <v>32</v>
      </c>
      <c r="C43" s="208" t="s">
        <v>20</v>
      </c>
      <c r="D43" s="210"/>
      <c r="E43" s="109">
        <v>51</v>
      </c>
      <c r="F43" s="31"/>
      <c r="G43" s="31"/>
      <c r="H43" s="48"/>
      <c r="I43" s="114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142">
        <f>SUM(I43:T43)</f>
        <v>0</v>
      </c>
      <c r="V43" s="1" t="s">
        <v>14</v>
      </c>
    </row>
    <row r="44" spans="1:22" ht="21" customHeight="1" x14ac:dyDescent="0.2">
      <c r="A44" s="231"/>
      <c r="B44" s="237"/>
      <c r="C44" s="217" t="s">
        <v>21</v>
      </c>
      <c r="D44" s="219"/>
      <c r="E44" s="109">
        <v>53</v>
      </c>
      <c r="F44" s="31"/>
      <c r="G44" s="31"/>
      <c r="H44" s="48"/>
      <c r="I44" s="114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142">
        <f t="shared" ref="U44:U49" si="3">SUM(I44:T44)</f>
        <v>0</v>
      </c>
      <c r="V44" s="1" t="s">
        <v>14</v>
      </c>
    </row>
    <row r="45" spans="1:22" ht="21" customHeight="1" x14ac:dyDescent="0.2">
      <c r="A45" s="231"/>
      <c r="B45" s="237"/>
      <c r="C45" s="208" t="s">
        <v>56</v>
      </c>
      <c r="D45" s="210"/>
      <c r="E45" s="109">
        <v>54</v>
      </c>
      <c r="F45" s="31"/>
      <c r="G45" s="31"/>
      <c r="H45" s="48"/>
      <c r="I45" s="114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142">
        <f t="shared" si="3"/>
        <v>0</v>
      </c>
      <c r="V45" s="1" t="s">
        <v>14</v>
      </c>
    </row>
    <row r="46" spans="1:22" ht="21" customHeight="1" x14ac:dyDescent="0.2">
      <c r="A46" s="231"/>
      <c r="B46" s="237"/>
      <c r="C46" s="208" t="s">
        <v>22</v>
      </c>
      <c r="D46" s="210"/>
      <c r="E46" s="109">
        <v>55</v>
      </c>
      <c r="F46" s="31"/>
      <c r="G46" s="31"/>
      <c r="H46" s="48"/>
      <c r="I46" s="114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  <c r="U46" s="142">
        <f t="shared" si="3"/>
        <v>0</v>
      </c>
      <c r="V46" s="1" t="s">
        <v>14</v>
      </c>
    </row>
    <row r="47" spans="1:22" ht="21" customHeight="1" x14ac:dyDescent="0.2">
      <c r="A47" s="231"/>
      <c r="B47" s="237"/>
      <c r="C47" s="217" t="s">
        <v>63</v>
      </c>
      <c r="D47" s="219"/>
      <c r="E47" s="5">
        <v>59</v>
      </c>
      <c r="F47" s="31"/>
      <c r="G47" s="31"/>
      <c r="H47" s="48"/>
      <c r="I47" s="114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  <c r="U47" s="142">
        <f t="shared" si="3"/>
        <v>0</v>
      </c>
      <c r="V47" s="1" t="s">
        <v>14</v>
      </c>
    </row>
    <row r="48" spans="1:22" ht="21" customHeight="1" x14ac:dyDescent="0.2">
      <c r="A48" s="231"/>
      <c r="B48" s="237"/>
      <c r="C48" s="217" t="s">
        <v>76</v>
      </c>
      <c r="D48" s="219"/>
      <c r="E48" s="100">
        <v>60</v>
      </c>
      <c r="F48" s="31"/>
      <c r="G48" s="31"/>
      <c r="H48" s="48"/>
      <c r="I48" s="114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142">
        <f t="shared" si="3"/>
        <v>0</v>
      </c>
      <c r="V48" s="1" t="s">
        <v>14</v>
      </c>
    </row>
    <row r="49" spans="1:22" ht="21" customHeight="1" x14ac:dyDescent="0.2">
      <c r="A49" s="231"/>
      <c r="B49" s="237"/>
      <c r="C49" s="224" t="s">
        <v>84</v>
      </c>
      <c r="D49" s="225"/>
      <c r="E49" s="97">
        <v>62</v>
      </c>
      <c r="F49" s="98"/>
      <c r="G49" s="98"/>
      <c r="H49" s="99"/>
      <c r="I49" s="143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5"/>
      <c r="U49" s="146">
        <f t="shared" si="3"/>
        <v>0</v>
      </c>
      <c r="V49" s="33" t="s">
        <v>67</v>
      </c>
    </row>
    <row r="50" spans="1:22" ht="21" customHeight="1" thickBot="1" x14ac:dyDescent="0.25">
      <c r="A50" s="231"/>
      <c r="B50" s="246"/>
      <c r="C50" s="226" t="s">
        <v>85</v>
      </c>
      <c r="D50" s="227"/>
      <c r="E50" s="106">
        <v>63</v>
      </c>
      <c r="F50" s="41"/>
      <c r="G50" s="41"/>
      <c r="H50" s="49"/>
      <c r="I50" s="120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2"/>
      <c r="U50" s="147">
        <f>SUM(I50:T50)</f>
        <v>0</v>
      </c>
      <c r="V50" s="2" t="s">
        <v>67</v>
      </c>
    </row>
    <row r="51" spans="1:22" ht="21" customHeight="1" x14ac:dyDescent="0.2">
      <c r="A51" s="231"/>
      <c r="B51" s="236" t="s">
        <v>31</v>
      </c>
      <c r="C51" s="239" t="s">
        <v>48</v>
      </c>
      <c r="D51" s="17" t="s">
        <v>23</v>
      </c>
      <c r="E51" s="240">
        <v>70</v>
      </c>
      <c r="F51" s="108"/>
      <c r="G51" s="108"/>
      <c r="H51" s="111"/>
      <c r="I51" s="123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5"/>
      <c r="U51" s="148">
        <f t="shared" ref="U51:U56" si="4">SUM(I51:T51)</f>
        <v>0</v>
      </c>
      <c r="V51" s="40" t="s">
        <v>14</v>
      </c>
    </row>
    <row r="52" spans="1:22" ht="21" customHeight="1" x14ac:dyDescent="0.2">
      <c r="A52" s="231"/>
      <c r="B52" s="237"/>
      <c r="C52" s="197"/>
      <c r="D52" s="18" t="s">
        <v>24</v>
      </c>
      <c r="E52" s="214"/>
      <c r="F52" s="241" t="s">
        <v>47</v>
      </c>
      <c r="G52" s="242"/>
      <c r="H52" s="242"/>
      <c r="I52" s="114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6"/>
      <c r="U52" s="142">
        <f t="shared" si="4"/>
        <v>0</v>
      </c>
      <c r="V52" s="1" t="s">
        <v>25</v>
      </c>
    </row>
    <row r="53" spans="1:22" ht="21" customHeight="1" x14ac:dyDescent="0.2">
      <c r="A53" s="231"/>
      <c r="B53" s="237"/>
      <c r="C53" s="243" t="s">
        <v>50</v>
      </c>
      <c r="D53" s="17" t="s">
        <v>23</v>
      </c>
      <c r="E53" s="213">
        <v>71</v>
      </c>
      <c r="F53" s="5"/>
      <c r="G53" s="5"/>
      <c r="H53" s="45"/>
      <c r="I53" s="114">
        <v>17</v>
      </c>
      <c r="J53" s="115">
        <v>15</v>
      </c>
      <c r="K53" s="115">
        <v>18</v>
      </c>
      <c r="L53" s="115">
        <v>19</v>
      </c>
      <c r="M53" s="115">
        <v>17</v>
      </c>
      <c r="N53" s="115">
        <v>15</v>
      </c>
      <c r="O53" s="115">
        <v>17</v>
      </c>
      <c r="P53" s="115">
        <v>15</v>
      </c>
      <c r="Q53" s="115">
        <v>16</v>
      </c>
      <c r="R53" s="115">
        <v>15</v>
      </c>
      <c r="S53" s="115">
        <v>14</v>
      </c>
      <c r="T53" s="116">
        <v>17</v>
      </c>
      <c r="U53" s="142">
        <f t="shared" si="4"/>
        <v>195</v>
      </c>
      <c r="V53" s="1" t="s">
        <v>14</v>
      </c>
    </row>
    <row r="54" spans="1:22" ht="21" customHeight="1" x14ac:dyDescent="0.2">
      <c r="A54" s="231"/>
      <c r="B54" s="237"/>
      <c r="C54" s="197"/>
      <c r="D54" s="18" t="s">
        <v>24</v>
      </c>
      <c r="E54" s="214"/>
      <c r="F54" s="241" t="s">
        <v>47</v>
      </c>
      <c r="G54" s="242"/>
      <c r="H54" s="242"/>
      <c r="I54" s="126">
        <f>I53*$O$17*44/1000/10</f>
        <v>117.66040000000001</v>
      </c>
      <c r="J54" s="127">
        <f t="shared" ref="J54:O54" si="5">J53*$O$17*44/1000/10</f>
        <v>103.81800000000001</v>
      </c>
      <c r="K54" s="127">
        <f t="shared" si="5"/>
        <v>124.58160000000001</v>
      </c>
      <c r="L54" s="127">
        <f t="shared" si="5"/>
        <v>131.50280000000001</v>
      </c>
      <c r="M54" s="127">
        <f t="shared" si="5"/>
        <v>117.66040000000001</v>
      </c>
      <c r="N54" s="127">
        <f t="shared" si="5"/>
        <v>103.81800000000001</v>
      </c>
      <c r="O54" s="127">
        <f t="shared" si="5"/>
        <v>117.66040000000001</v>
      </c>
      <c r="P54" s="127">
        <f>P53*$O$17*46/1000/10</f>
        <v>108.53699999999999</v>
      </c>
      <c r="Q54" s="127">
        <f>Q53*$O$17*46/1000/10</f>
        <v>115.7728</v>
      </c>
      <c r="R54" s="127">
        <f>R53*$O$17*46/1000/10</f>
        <v>108.53699999999999</v>
      </c>
      <c r="S54" s="127">
        <f>S53*$O$17*46/1000/10</f>
        <v>101.30119999999999</v>
      </c>
      <c r="T54" s="128">
        <f>T53*$O$17*46/1000/10</f>
        <v>123.0086</v>
      </c>
      <c r="U54" s="142">
        <f t="shared" si="4"/>
        <v>1373.8582000000001</v>
      </c>
      <c r="V54" s="1" t="s">
        <v>25</v>
      </c>
    </row>
    <row r="55" spans="1:22" ht="21" customHeight="1" x14ac:dyDescent="0.2">
      <c r="A55" s="231"/>
      <c r="B55" s="237"/>
      <c r="C55" s="232" t="s">
        <v>49</v>
      </c>
      <c r="D55" s="18" t="s">
        <v>23</v>
      </c>
      <c r="E55" s="213">
        <v>73</v>
      </c>
      <c r="F55" s="5"/>
      <c r="G55" s="5"/>
      <c r="H55" s="45"/>
      <c r="I55" s="114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142">
        <f t="shared" si="4"/>
        <v>0</v>
      </c>
      <c r="V55" s="1" t="s">
        <v>14</v>
      </c>
    </row>
    <row r="56" spans="1:22" ht="21" customHeight="1" x14ac:dyDescent="0.2">
      <c r="A56" s="231"/>
      <c r="B56" s="238"/>
      <c r="C56" s="232"/>
      <c r="D56" s="18" t="s">
        <v>24</v>
      </c>
      <c r="E56" s="214"/>
      <c r="F56" s="241" t="s">
        <v>86</v>
      </c>
      <c r="G56" s="242"/>
      <c r="H56" s="242"/>
      <c r="I56" s="114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142">
        <f t="shared" si="4"/>
        <v>0</v>
      </c>
      <c r="V56" s="1" t="s">
        <v>25</v>
      </c>
    </row>
    <row r="57" spans="1:22" ht="21" customHeight="1" x14ac:dyDescent="0.2">
      <c r="A57" s="244"/>
      <c r="B57" s="232" t="s">
        <v>78</v>
      </c>
      <c r="C57" s="232"/>
      <c r="D57" s="232"/>
      <c r="E57" s="5" t="s">
        <v>51</v>
      </c>
      <c r="F57" s="5" t="s">
        <v>51</v>
      </c>
      <c r="G57" s="5" t="s">
        <v>51</v>
      </c>
      <c r="H57" s="45" t="s">
        <v>51</v>
      </c>
      <c r="I57" s="129">
        <f>SUM(I43:I51,I53,I55)</f>
        <v>17</v>
      </c>
      <c r="J57" s="115">
        <f t="shared" ref="J57:U57" si="6">SUM(J43:J51,J53,J55)</f>
        <v>15</v>
      </c>
      <c r="K57" s="115">
        <f t="shared" si="6"/>
        <v>18</v>
      </c>
      <c r="L57" s="115">
        <f t="shared" si="6"/>
        <v>19</v>
      </c>
      <c r="M57" s="115">
        <f t="shared" si="6"/>
        <v>17</v>
      </c>
      <c r="N57" s="115">
        <f t="shared" si="6"/>
        <v>15</v>
      </c>
      <c r="O57" s="115">
        <f t="shared" si="6"/>
        <v>17</v>
      </c>
      <c r="P57" s="115">
        <f t="shared" si="6"/>
        <v>15</v>
      </c>
      <c r="Q57" s="115">
        <f t="shared" si="6"/>
        <v>16</v>
      </c>
      <c r="R57" s="115">
        <f t="shared" si="6"/>
        <v>15</v>
      </c>
      <c r="S57" s="115">
        <f t="shared" si="6"/>
        <v>14</v>
      </c>
      <c r="T57" s="130">
        <f t="shared" si="6"/>
        <v>17</v>
      </c>
      <c r="U57" s="129">
        <f t="shared" si="6"/>
        <v>195</v>
      </c>
      <c r="V57" s="1" t="s">
        <v>14</v>
      </c>
    </row>
    <row r="58" spans="1:22" ht="21" customHeight="1" thickBot="1" x14ac:dyDescent="0.25">
      <c r="A58" s="233" t="s">
        <v>26</v>
      </c>
      <c r="B58" s="234"/>
      <c r="C58" s="234"/>
      <c r="D58" s="234"/>
      <c r="E58" s="106" t="s">
        <v>51</v>
      </c>
      <c r="F58" s="106" t="s">
        <v>51</v>
      </c>
      <c r="G58" s="106" t="s">
        <v>51</v>
      </c>
      <c r="H58" s="107" t="s">
        <v>51</v>
      </c>
      <c r="I58" s="120">
        <f t="shared" ref="I58:T58" si="7">I36+I41+I57</f>
        <v>17</v>
      </c>
      <c r="J58" s="121">
        <f t="shared" si="7"/>
        <v>15</v>
      </c>
      <c r="K58" s="121">
        <f t="shared" si="7"/>
        <v>18</v>
      </c>
      <c r="L58" s="121">
        <f t="shared" si="7"/>
        <v>19</v>
      </c>
      <c r="M58" s="121">
        <f t="shared" si="7"/>
        <v>17</v>
      </c>
      <c r="N58" s="121">
        <f t="shared" si="7"/>
        <v>15</v>
      </c>
      <c r="O58" s="121">
        <f t="shared" si="7"/>
        <v>17</v>
      </c>
      <c r="P58" s="121">
        <f t="shared" si="7"/>
        <v>15</v>
      </c>
      <c r="Q58" s="121">
        <f t="shared" si="7"/>
        <v>16</v>
      </c>
      <c r="R58" s="121">
        <f t="shared" si="7"/>
        <v>15</v>
      </c>
      <c r="S58" s="121">
        <f t="shared" si="7"/>
        <v>14</v>
      </c>
      <c r="T58" s="122">
        <f t="shared" si="7"/>
        <v>17</v>
      </c>
      <c r="U58" s="147">
        <f>SUM(U36,U41,U57)</f>
        <v>195</v>
      </c>
      <c r="V58" s="2" t="s">
        <v>14</v>
      </c>
    </row>
    <row r="59" spans="1:22" ht="18.75" customHeight="1" x14ac:dyDescent="0.2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S59" t="s">
        <v>69</v>
      </c>
      <c r="U59" s="90">
        <f>U57/U58*5</f>
        <v>5</v>
      </c>
      <c r="V59" s="149" t="s">
        <v>67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90" zoomScaleNormal="100" zoomScaleSheetLayoutView="90" workbookViewId="0">
      <selection activeCell="R16" sqref="R16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8" t="s">
        <v>91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2">
      <c r="O2" s="7"/>
    </row>
    <row r="3" spans="1:23" ht="22.5" customHeight="1" x14ac:dyDescent="0.2">
      <c r="A3" s="159" t="s">
        <v>100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0"/>
    </row>
    <row r="4" spans="1:23" ht="12" customHeight="1" x14ac:dyDescent="0.2">
      <c r="A4" s="8"/>
    </row>
    <row r="5" spans="1:23" ht="22.5" customHeight="1" x14ac:dyDescent="0.2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2">
      <c r="A6" s="9"/>
    </row>
    <row r="7" spans="1:23" s="12" customFormat="1" ht="18.75" customHeight="1" x14ac:dyDescent="0.2">
      <c r="M7" s="160" t="s">
        <v>34</v>
      </c>
      <c r="N7" s="160"/>
      <c r="O7" s="161"/>
      <c r="P7" s="161"/>
      <c r="Q7" s="161"/>
      <c r="R7" s="161"/>
      <c r="S7" s="161"/>
      <c r="T7" s="161"/>
    </row>
    <row r="8" spans="1:23" s="12" customFormat="1" ht="18.75" customHeight="1" x14ac:dyDescent="0.2">
      <c r="M8" s="162" t="s">
        <v>35</v>
      </c>
      <c r="N8" s="162"/>
      <c r="O8" s="163" t="s">
        <v>97</v>
      </c>
      <c r="P8" s="163"/>
      <c r="Q8" s="163"/>
      <c r="R8" s="163"/>
      <c r="S8" s="163"/>
      <c r="T8" s="163"/>
    </row>
    <row r="9" spans="1:23" s="12" customFormat="1" ht="18.75" customHeight="1" x14ac:dyDescent="0.2">
      <c r="M9" s="162" t="s">
        <v>36</v>
      </c>
      <c r="N9" s="162"/>
      <c r="O9" s="163" t="s">
        <v>98</v>
      </c>
      <c r="P9" s="163"/>
      <c r="Q9" s="163"/>
      <c r="R9" s="163"/>
      <c r="S9" s="163"/>
      <c r="T9" s="163"/>
    </row>
    <row r="10" spans="1:23" s="12" customFormat="1" ht="18.75" customHeight="1" x14ac:dyDescent="0.2">
      <c r="M10" s="162" t="s">
        <v>37</v>
      </c>
      <c r="N10" s="162"/>
      <c r="O10" s="163" t="s">
        <v>99</v>
      </c>
      <c r="P10" s="163"/>
      <c r="Q10" s="163"/>
      <c r="R10" s="163"/>
      <c r="S10" s="163"/>
      <c r="T10" s="163"/>
    </row>
    <row r="11" spans="1:23" s="12" customFormat="1" ht="35.25" customHeight="1" x14ac:dyDescent="0.2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2">
      <c r="A12" s="255" t="s">
        <v>38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14"/>
    </row>
    <row r="13" spans="1:23" s="12" customFormat="1" ht="22.5" customHeight="1" thickBot="1" x14ac:dyDescent="0.25">
      <c r="A13" s="254" t="s">
        <v>41</v>
      </c>
      <c r="B13" s="254"/>
      <c r="C13" s="254"/>
      <c r="D13" s="254"/>
      <c r="E13" s="254"/>
      <c r="F13" s="254"/>
      <c r="G13" s="254"/>
      <c r="H13" s="254"/>
      <c r="I13" s="23"/>
      <c r="J13" s="23"/>
      <c r="K13" s="23"/>
      <c r="L13" s="254" t="s">
        <v>61</v>
      </c>
      <c r="M13" s="254"/>
      <c r="N13" s="254"/>
      <c r="O13" s="254"/>
      <c r="P13" s="254"/>
      <c r="Q13" s="254"/>
      <c r="R13" s="254"/>
      <c r="S13" s="13"/>
      <c r="T13" s="13"/>
      <c r="U13" s="13"/>
      <c r="V13" s="13"/>
      <c r="W13" s="13"/>
    </row>
    <row r="14" spans="1:23" ht="18.75" customHeight="1" x14ac:dyDescent="0.2">
      <c r="A14" s="19"/>
      <c r="B14" s="165">
        <v>9</v>
      </c>
      <c r="C14" s="167">
        <v>9</v>
      </c>
      <c r="D14" s="167">
        <v>0</v>
      </c>
      <c r="E14" s="167">
        <v>3</v>
      </c>
      <c r="F14" s="167">
        <v>4</v>
      </c>
      <c r="G14" s="169">
        <v>1</v>
      </c>
      <c r="H14" s="19"/>
      <c r="I14" s="19"/>
      <c r="J14" s="19"/>
      <c r="K14" s="19"/>
      <c r="L14" s="19"/>
      <c r="M14" s="171" t="s">
        <v>43</v>
      </c>
      <c r="N14" s="172"/>
      <c r="O14" s="173">
        <v>758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6"/>
      <c r="C15" s="168"/>
      <c r="D15" s="168"/>
      <c r="E15" s="168"/>
      <c r="F15" s="168"/>
      <c r="G15" s="170"/>
      <c r="H15" s="19"/>
      <c r="I15" s="19"/>
      <c r="J15" s="19"/>
      <c r="K15" s="19"/>
      <c r="L15" s="19"/>
      <c r="M15" s="175" t="s">
        <v>44</v>
      </c>
      <c r="N15" s="176"/>
      <c r="O15" s="177">
        <v>921</v>
      </c>
      <c r="P15" s="178"/>
      <c r="Q15" s="178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79" t="s">
        <v>45</v>
      </c>
      <c r="N16" s="180"/>
      <c r="O16" s="181">
        <v>1382</v>
      </c>
      <c r="P16" s="182"/>
      <c r="Q16" s="182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83" t="s">
        <v>77</v>
      </c>
      <c r="N17" s="184"/>
      <c r="O17" s="185">
        <f>SUM(O14:Q16)</f>
        <v>3061</v>
      </c>
      <c r="P17" s="186"/>
      <c r="Q17" s="18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9" t="s">
        <v>58</v>
      </c>
      <c r="B18" s="189"/>
      <c r="C18" s="189"/>
      <c r="D18" s="189"/>
      <c r="E18" s="189"/>
      <c r="F18" s="189"/>
      <c r="G18" s="189"/>
      <c r="H18" s="18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0" t="s">
        <v>0</v>
      </c>
      <c r="B19" s="191"/>
      <c r="C19" s="191"/>
      <c r="D19" s="192"/>
      <c r="E19" s="196" t="s">
        <v>1</v>
      </c>
      <c r="F19" s="198" t="s">
        <v>39</v>
      </c>
      <c r="G19" s="199"/>
      <c r="H19" s="199"/>
      <c r="I19" s="200" t="s">
        <v>2</v>
      </c>
      <c r="J19" s="196" t="s">
        <v>3</v>
      </c>
      <c r="K19" s="196" t="s">
        <v>4</v>
      </c>
      <c r="L19" s="196" t="s">
        <v>5</v>
      </c>
      <c r="M19" s="196" t="s">
        <v>6</v>
      </c>
      <c r="N19" s="196" t="s">
        <v>7</v>
      </c>
      <c r="O19" s="187" t="s">
        <v>8</v>
      </c>
      <c r="P19" s="187" t="s">
        <v>9</v>
      </c>
      <c r="Q19" s="187" t="s">
        <v>10</v>
      </c>
      <c r="R19" s="196" t="s">
        <v>11</v>
      </c>
      <c r="S19" s="196" t="s">
        <v>12</v>
      </c>
      <c r="T19" s="202" t="s">
        <v>13</v>
      </c>
      <c r="U19" s="204" t="s">
        <v>27</v>
      </c>
      <c r="V19" s="205"/>
    </row>
    <row r="20" spans="1:23" ht="19.5" customHeight="1" x14ac:dyDescent="0.2">
      <c r="A20" s="193"/>
      <c r="B20" s="194"/>
      <c r="C20" s="194"/>
      <c r="D20" s="195"/>
      <c r="E20" s="197"/>
      <c r="F20" s="22" t="s">
        <v>43</v>
      </c>
      <c r="G20" s="22" t="s">
        <v>44</v>
      </c>
      <c r="H20" s="44" t="s">
        <v>45</v>
      </c>
      <c r="I20" s="201"/>
      <c r="J20" s="197"/>
      <c r="K20" s="197"/>
      <c r="L20" s="197"/>
      <c r="M20" s="197"/>
      <c r="N20" s="197"/>
      <c r="O20" s="188"/>
      <c r="P20" s="188"/>
      <c r="Q20" s="188"/>
      <c r="R20" s="197"/>
      <c r="S20" s="197"/>
      <c r="T20" s="203"/>
      <c r="U20" s="206"/>
      <c r="V20" s="207"/>
    </row>
    <row r="21" spans="1:23" ht="21" customHeight="1" x14ac:dyDescent="0.2">
      <c r="A21" s="230" t="s">
        <v>30</v>
      </c>
      <c r="B21" s="208" t="s">
        <v>89</v>
      </c>
      <c r="C21" s="209"/>
      <c r="D21" s="210"/>
      <c r="E21" s="101">
        <v>11</v>
      </c>
      <c r="F21" s="112">
        <v>50</v>
      </c>
      <c r="G21" s="112">
        <v>60</v>
      </c>
      <c r="H21" s="150">
        <v>70</v>
      </c>
      <c r="I21" s="50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2">
      <c r="A22" s="231"/>
      <c r="B22" s="208" t="s">
        <v>73</v>
      </c>
      <c r="C22" s="209"/>
      <c r="D22" s="210"/>
      <c r="E22" s="101">
        <v>12</v>
      </c>
      <c r="F22" s="247">
        <v>50</v>
      </c>
      <c r="G22" s="247">
        <v>60</v>
      </c>
      <c r="H22" s="252">
        <v>70</v>
      </c>
      <c r="I22" s="50"/>
      <c r="J22" s="3"/>
      <c r="K22" s="3"/>
      <c r="L22" s="3"/>
      <c r="M22" s="3"/>
      <c r="N22" s="3">
        <v>1</v>
      </c>
      <c r="O22" s="3"/>
      <c r="P22" s="3">
        <v>1</v>
      </c>
      <c r="Q22" s="3"/>
      <c r="R22" s="3"/>
      <c r="S22" s="3"/>
      <c r="T22" s="64"/>
      <c r="U22" s="57">
        <f>SUM(I22:T22)</f>
        <v>2</v>
      </c>
      <c r="V22" s="1" t="s">
        <v>14</v>
      </c>
    </row>
    <row r="23" spans="1:23" ht="21" customHeight="1" x14ac:dyDescent="0.2">
      <c r="A23" s="231"/>
      <c r="B23" s="208" t="s">
        <v>15</v>
      </c>
      <c r="C23" s="209"/>
      <c r="D23" s="210"/>
      <c r="E23" s="101">
        <v>13</v>
      </c>
      <c r="F23" s="248"/>
      <c r="G23" s="248"/>
      <c r="H23" s="253"/>
      <c r="I23" s="50">
        <v>1</v>
      </c>
      <c r="J23" s="3"/>
      <c r="K23" s="3"/>
      <c r="L23" s="3">
        <v>1</v>
      </c>
      <c r="M23" s="3"/>
      <c r="N23" s="3"/>
      <c r="O23" s="3">
        <v>1</v>
      </c>
      <c r="P23" s="3"/>
      <c r="Q23" s="3">
        <v>1</v>
      </c>
      <c r="R23" s="3"/>
      <c r="S23" s="3">
        <v>1</v>
      </c>
      <c r="T23" s="64"/>
      <c r="U23" s="57">
        <f>SUM(I23:T23)</f>
        <v>5</v>
      </c>
      <c r="V23" s="1" t="s">
        <v>14</v>
      </c>
    </row>
    <row r="24" spans="1:23" ht="21" customHeight="1" x14ac:dyDescent="0.2">
      <c r="A24" s="231"/>
      <c r="B24" s="208" t="s">
        <v>52</v>
      </c>
      <c r="C24" s="209"/>
      <c r="D24" s="210"/>
      <c r="E24" s="101">
        <v>14</v>
      </c>
      <c r="F24" s="151">
        <v>40</v>
      </c>
      <c r="G24" s="151">
        <v>50</v>
      </c>
      <c r="H24" s="152">
        <v>60</v>
      </c>
      <c r="I24" s="50"/>
      <c r="J24" s="3"/>
      <c r="K24" s="3"/>
      <c r="L24" s="3"/>
      <c r="M24" s="3"/>
      <c r="N24" s="3"/>
      <c r="O24" s="3"/>
      <c r="P24" s="3">
        <v>1</v>
      </c>
      <c r="Q24" s="3"/>
      <c r="R24" s="3"/>
      <c r="S24" s="3"/>
      <c r="T24" s="64"/>
      <c r="U24" s="57">
        <f t="shared" ref="U24:U40" si="0">SUM(I24:T24)</f>
        <v>1</v>
      </c>
      <c r="V24" s="1" t="s">
        <v>14</v>
      </c>
    </row>
    <row r="25" spans="1:23" ht="21" customHeight="1" x14ac:dyDescent="0.2">
      <c r="A25" s="231"/>
      <c r="B25" s="208" t="s">
        <v>74</v>
      </c>
      <c r="C25" s="209"/>
      <c r="D25" s="210"/>
      <c r="E25" s="101">
        <v>15</v>
      </c>
      <c r="F25" s="153">
        <v>50</v>
      </c>
      <c r="G25" s="153">
        <v>60</v>
      </c>
      <c r="H25" s="154">
        <v>70</v>
      </c>
      <c r="I25" s="50"/>
      <c r="J25" s="3"/>
      <c r="K25" s="3">
        <v>1</v>
      </c>
      <c r="L25" s="3"/>
      <c r="M25" s="3"/>
      <c r="N25" s="3">
        <v>1</v>
      </c>
      <c r="O25" s="3"/>
      <c r="P25" s="3"/>
      <c r="Q25" s="3"/>
      <c r="R25" s="3">
        <v>1</v>
      </c>
      <c r="S25" s="3"/>
      <c r="T25" s="64"/>
      <c r="U25" s="57">
        <f t="shared" si="0"/>
        <v>3</v>
      </c>
      <c r="V25" s="1" t="s">
        <v>14</v>
      </c>
    </row>
    <row r="26" spans="1:23" ht="21" customHeight="1" x14ac:dyDescent="0.2">
      <c r="A26" s="231"/>
      <c r="B26" s="208" t="s">
        <v>53</v>
      </c>
      <c r="C26" s="209"/>
      <c r="D26" s="210"/>
      <c r="E26" s="101">
        <v>16</v>
      </c>
      <c r="F26" s="112">
        <v>50</v>
      </c>
      <c r="G26" s="112">
        <v>60</v>
      </c>
      <c r="H26" s="150">
        <v>70</v>
      </c>
      <c r="I26" s="50">
        <v>1</v>
      </c>
      <c r="J26" s="3"/>
      <c r="K26" s="3">
        <v>1</v>
      </c>
      <c r="L26" s="3"/>
      <c r="M26" s="3"/>
      <c r="N26" s="3">
        <v>1</v>
      </c>
      <c r="O26" s="3"/>
      <c r="P26" s="3"/>
      <c r="Q26" s="3">
        <v>1</v>
      </c>
      <c r="R26" s="3"/>
      <c r="S26" s="3"/>
      <c r="T26" s="64">
        <v>1</v>
      </c>
      <c r="U26" s="57">
        <f t="shared" si="0"/>
        <v>5</v>
      </c>
      <c r="V26" s="1" t="s">
        <v>14</v>
      </c>
    </row>
    <row r="27" spans="1:23" ht="21" customHeight="1" x14ac:dyDescent="0.2">
      <c r="A27" s="231"/>
      <c r="B27" s="208" t="s">
        <v>68</v>
      </c>
      <c r="C27" s="209"/>
      <c r="D27" s="210"/>
      <c r="E27" s="101">
        <v>17</v>
      </c>
      <c r="F27" s="112">
        <v>50</v>
      </c>
      <c r="G27" s="112">
        <v>60</v>
      </c>
      <c r="H27" s="150">
        <v>70</v>
      </c>
      <c r="I27" s="50"/>
      <c r="J27" s="3">
        <v>1</v>
      </c>
      <c r="K27" s="3"/>
      <c r="L27" s="3">
        <v>1</v>
      </c>
      <c r="M27" s="3"/>
      <c r="N27" s="3"/>
      <c r="O27" s="3"/>
      <c r="P27" s="3">
        <v>1</v>
      </c>
      <c r="Q27" s="3"/>
      <c r="R27" s="3"/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2">
      <c r="A28" s="231"/>
      <c r="B28" s="208" t="s">
        <v>16</v>
      </c>
      <c r="C28" s="209"/>
      <c r="D28" s="210"/>
      <c r="E28" s="101">
        <v>18</v>
      </c>
      <c r="F28" s="112"/>
      <c r="G28" s="112"/>
      <c r="H28" s="150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231"/>
      <c r="B29" s="208" t="s">
        <v>54</v>
      </c>
      <c r="C29" s="209"/>
      <c r="D29" s="210"/>
      <c r="E29" s="101">
        <v>20</v>
      </c>
      <c r="F29" s="112">
        <v>45</v>
      </c>
      <c r="G29" s="112">
        <v>55</v>
      </c>
      <c r="H29" s="150">
        <v>65</v>
      </c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/>
      <c r="U29" s="57">
        <f t="shared" si="0"/>
        <v>2</v>
      </c>
      <c r="V29" s="1" t="s">
        <v>14</v>
      </c>
    </row>
    <row r="30" spans="1:23" ht="21" customHeight="1" x14ac:dyDescent="0.2">
      <c r="A30" s="231"/>
      <c r="B30" s="208" t="s">
        <v>17</v>
      </c>
      <c r="C30" s="209"/>
      <c r="D30" s="210"/>
      <c r="E30" s="101">
        <v>21</v>
      </c>
      <c r="F30" s="112"/>
      <c r="G30" s="112"/>
      <c r="H30" s="150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231"/>
      <c r="B31" s="208" t="s">
        <v>33</v>
      </c>
      <c r="C31" s="209"/>
      <c r="D31" s="210"/>
      <c r="E31" s="101">
        <v>23</v>
      </c>
      <c r="F31" s="112"/>
      <c r="G31" s="112"/>
      <c r="H31" s="150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231"/>
      <c r="B32" s="208" t="s">
        <v>88</v>
      </c>
      <c r="C32" s="209"/>
      <c r="D32" s="210"/>
      <c r="E32" s="101">
        <v>24</v>
      </c>
      <c r="F32" s="112"/>
      <c r="G32" s="112"/>
      <c r="H32" s="150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231"/>
      <c r="B33" s="208" t="s">
        <v>42</v>
      </c>
      <c r="C33" s="209"/>
      <c r="D33" s="210"/>
      <c r="E33" s="101">
        <v>25</v>
      </c>
      <c r="F33" s="112">
        <v>50</v>
      </c>
      <c r="G33" s="112">
        <v>60</v>
      </c>
      <c r="H33" s="155">
        <v>70</v>
      </c>
      <c r="I33" s="51"/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2">
      <c r="A34" s="231"/>
      <c r="B34" s="249" t="s">
        <v>90</v>
      </c>
      <c r="C34" s="250"/>
      <c r="D34" s="251"/>
      <c r="E34" s="82">
        <v>26</v>
      </c>
      <c r="F34" s="112"/>
      <c r="G34" s="112"/>
      <c r="H34" s="155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231"/>
      <c r="B35" s="258" t="s">
        <v>75</v>
      </c>
      <c r="C35" s="259"/>
      <c r="D35" s="260"/>
      <c r="E35" s="82">
        <v>28</v>
      </c>
      <c r="F35" s="112"/>
      <c r="G35" s="112"/>
      <c r="H35" s="155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0</v>
      </c>
      <c r="V35" s="33" t="s">
        <v>14</v>
      </c>
    </row>
    <row r="36" spans="1:22" ht="21" customHeight="1" thickBot="1" x14ac:dyDescent="0.25">
      <c r="A36" s="231"/>
      <c r="B36" s="220" t="s">
        <v>79</v>
      </c>
      <c r="C36" s="220"/>
      <c r="D36" s="220"/>
      <c r="E36" s="5" t="s">
        <v>51</v>
      </c>
      <c r="F36" s="112" t="s">
        <v>101</v>
      </c>
      <c r="G36" s="112" t="s">
        <v>101</v>
      </c>
      <c r="H36" s="112" t="s">
        <v>101</v>
      </c>
      <c r="I36" s="89">
        <f>SUM(I21:I35)</f>
        <v>2</v>
      </c>
      <c r="J36" s="87">
        <f>SUM(J21:J35)</f>
        <v>2</v>
      </c>
      <c r="K36" s="87">
        <f t="shared" ref="K36:S36" si="3">SUM(K21:K35)</f>
        <v>3</v>
      </c>
      <c r="L36" s="87">
        <f t="shared" si="3"/>
        <v>2</v>
      </c>
      <c r="M36" s="87">
        <f t="shared" si="3"/>
        <v>0</v>
      </c>
      <c r="N36" s="87">
        <f t="shared" si="3"/>
        <v>3</v>
      </c>
      <c r="O36" s="87">
        <f>SUM(O21:O35)</f>
        <v>3</v>
      </c>
      <c r="P36" s="87">
        <f t="shared" si="3"/>
        <v>3</v>
      </c>
      <c r="Q36" s="87">
        <f t="shared" si="3"/>
        <v>2</v>
      </c>
      <c r="R36" s="87">
        <f t="shared" si="3"/>
        <v>2</v>
      </c>
      <c r="S36" s="87">
        <f t="shared" si="3"/>
        <v>3</v>
      </c>
      <c r="T36" s="88">
        <f>SUM(T21:T35)</f>
        <v>1</v>
      </c>
      <c r="U36" s="58">
        <f>SUM(I36:T36)</f>
        <v>26</v>
      </c>
      <c r="V36" s="33" t="s">
        <v>14</v>
      </c>
    </row>
    <row r="37" spans="1:22" ht="21" customHeight="1" x14ac:dyDescent="0.2">
      <c r="A37" s="231"/>
      <c r="B37" s="221" t="s">
        <v>18</v>
      </c>
      <c r="C37" s="222"/>
      <c r="D37" s="223"/>
      <c r="E37" s="34">
        <v>83</v>
      </c>
      <c r="F37" s="113">
        <v>70</v>
      </c>
      <c r="G37" s="113">
        <v>80</v>
      </c>
      <c r="H37" s="156">
        <v>90</v>
      </c>
      <c r="I37" s="52"/>
      <c r="J37" s="35">
        <v>1</v>
      </c>
      <c r="K37" s="35">
        <v>1</v>
      </c>
      <c r="L37" s="35"/>
      <c r="M37" s="35"/>
      <c r="N37" s="35"/>
      <c r="O37" s="35">
        <v>1</v>
      </c>
      <c r="P37" s="35"/>
      <c r="Q37" s="35">
        <v>1</v>
      </c>
      <c r="R37" s="35"/>
      <c r="S37" s="35"/>
      <c r="T37" s="66"/>
      <c r="U37" s="59">
        <f t="shared" si="0"/>
        <v>4</v>
      </c>
      <c r="V37" s="36" t="s">
        <v>14</v>
      </c>
    </row>
    <row r="38" spans="1:22" ht="21" customHeight="1" x14ac:dyDescent="0.2">
      <c r="A38" s="231"/>
      <c r="B38" s="208" t="s">
        <v>19</v>
      </c>
      <c r="C38" s="209"/>
      <c r="D38" s="210"/>
      <c r="E38" s="101">
        <v>84</v>
      </c>
      <c r="F38" s="112">
        <v>160</v>
      </c>
      <c r="G38" s="112">
        <v>180</v>
      </c>
      <c r="H38" s="150">
        <v>200</v>
      </c>
      <c r="I38" s="50"/>
      <c r="J38" s="3"/>
      <c r="K38" s="3"/>
      <c r="L38" s="3"/>
      <c r="M38" s="3"/>
      <c r="N38" s="3">
        <v>1</v>
      </c>
      <c r="O38" s="3"/>
      <c r="P38" s="3"/>
      <c r="Q38" s="3"/>
      <c r="R38" s="3"/>
      <c r="S38" s="3"/>
      <c r="T38" s="64">
        <v>1</v>
      </c>
      <c r="U38" s="57">
        <f t="shared" si="0"/>
        <v>2</v>
      </c>
      <c r="V38" s="1" t="s">
        <v>14</v>
      </c>
    </row>
    <row r="39" spans="1:22" ht="21" customHeight="1" x14ac:dyDescent="0.2">
      <c r="A39" s="231"/>
      <c r="B39" s="208" t="s">
        <v>55</v>
      </c>
      <c r="C39" s="209"/>
      <c r="D39" s="210"/>
      <c r="E39" s="101">
        <v>85</v>
      </c>
      <c r="F39" s="112">
        <v>160</v>
      </c>
      <c r="G39" s="112">
        <v>180</v>
      </c>
      <c r="H39" s="150">
        <v>200</v>
      </c>
      <c r="I39" s="50"/>
      <c r="J39" s="3"/>
      <c r="K39" s="3"/>
      <c r="L39" s="3">
        <v>1</v>
      </c>
      <c r="M39" s="3"/>
      <c r="N39" s="3"/>
      <c r="O39" s="3"/>
      <c r="P39" s="3">
        <v>1</v>
      </c>
      <c r="Q39" s="3"/>
      <c r="R39" s="3"/>
      <c r="S39" s="3">
        <v>1</v>
      </c>
      <c r="T39" s="64"/>
      <c r="U39" s="57">
        <f t="shared" si="0"/>
        <v>3</v>
      </c>
      <c r="V39" s="1" t="s">
        <v>14</v>
      </c>
    </row>
    <row r="40" spans="1:22" ht="21" customHeight="1" x14ac:dyDescent="0.2">
      <c r="A40" s="231"/>
      <c r="B40" s="208" t="s">
        <v>40</v>
      </c>
      <c r="C40" s="209"/>
      <c r="D40" s="210"/>
      <c r="E40" s="101">
        <v>86</v>
      </c>
      <c r="F40" s="112">
        <v>160</v>
      </c>
      <c r="G40" s="112">
        <v>180</v>
      </c>
      <c r="H40" s="150">
        <v>200</v>
      </c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5">
      <c r="A41" s="231"/>
      <c r="B41" s="220" t="s">
        <v>80</v>
      </c>
      <c r="C41" s="220"/>
      <c r="D41" s="220"/>
      <c r="E41" s="101" t="s">
        <v>51</v>
      </c>
      <c r="F41" s="109" t="s">
        <v>51</v>
      </c>
      <c r="G41" s="109" t="s">
        <v>51</v>
      </c>
      <c r="H41" s="110" t="s">
        <v>51</v>
      </c>
      <c r="I41" s="89">
        <f>SUM(I37:I40)</f>
        <v>0</v>
      </c>
      <c r="J41" s="87">
        <f t="shared" ref="J41:S41" si="4">SUM(J37:J40)</f>
        <v>1</v>
      </c>
      <c r="K41" s="87">
        <f>SUM(K37:K40)</f>
        <v>1</v>
      </c>
      <c r="L41" s="87">
        <f t="shared" si="4"/>
        <v>1</v>
      </c>
      <c r="M41" s="87">
        <f t="shared" si="4"/>
        <v>0</v>
      </c>
      <c r="N41" s="87">
        <f>SUM(N37:N40)</f>
        <v>1</v>
      </c>
      <c r="O41" s="87">
        <f t="shared" si="4"/>
        <v>1</v>
      </c>
      <c r="P41" s="87">
        <f t="shared" si="4"/>
        <v>1</v>
      </c>
      <c r="Q41" s="87">
        <f>SUM(Q37:Q40)</f>
        <v>1</v>
      </c>
      <c r="R41" s="87">
        <f t="shared" si="4"/>
        <v>1</v>
      </c>
      <c r="S41" s="87">
        <f t="shared" si="4"/>
        <v>1</v>
      </c>
      <c r="T41" s="88">
        <f>SUM(T37:T40)</f>
        <v>1</v>
      </c>
      <c r="U41" s="58">
        <f>SUM(I41:T41)</f>
        <v>10</v>
      </c>
      <c r="V41" s="33" t="s">
        <v>14</v>
      </c>
    </row>
    <row r="42" spans="1:22" ht="21" customHeight="1" x14ac:dyDescent="0.2">
      <c r="A42" s="228" t="s">
        <v>28</v>
      </c>
      <c r="B42" s="229"/>
      <c r="C42" s="229"/>
      <c r="D42" s="229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215" t="s">
        <v>27</v>
      </c>
      <c r="V42" s="216"/>
    </row>
    <row r="43" spans="1:22" ht="21" customHeight="1" x14ac:dyDescent="0.2">
      <c r="A43" s="230" t="s">
        <v>29</v>
      </c>
      <c r="B43" s="245" t="s">
        <v>32</v>
      </c>
      <c r="C43" s="208" t="s">
        <v>20</v>
      </c>
      <c r="D43" s="210"/>
      <c r="E43" s="101">
        <v>51</v>
      </c>
      <c r="F43" s="31"/>
      <c r="G43" s="31"/>
      <c r="H43" s="48"/>
      <c r="I43" s="114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60">
        <f>SUM(I43:T43)</f>
        <v>0</v>
      </c>
      <c r="V43" s="1" t="s">
        <v>14</v>
      </c>
    </row>
    <row r="44" spans="1:22" ht="21" customHeight="1" x14ac:dyDescent="0.2">
      <c r="A44" s="231"/>
      <c r="B44" s="237"/>
      <c r="C44" s="217" t="s">
        <v>21</v>
      </c>
      <c r="D44" s="219"/>
      <c r="E44" s="101">
        <v>53</v>
      </c>
      <c r="F44" s="31"/>
      <c r="G44" s="31"/>
      <c r="H44" s="48"/>
      <c r="I44" s="114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60">
        <f t="shared" ref="U44:U49" si="5">SUM(I44:T44)</f>
        <v>0</v>
      </c>
      <c r="V44" s="1" t="s">
        <v>14</v>
      </c>
    </row>
    <row r="45" spans="1:22" ht="21" customHeight="1" x14ac:dyDescent="0.2">
      <c r="A45" s="231"/>
      <c r="B45" s="237"/>
      <c r="C45" s="208" t="s">
        <v>56</v>
      </c>
      <c r="D45" s="210"/>
      <c r="E45" s="101">
        <v>54</v>
      </c>
      <c r="F45" s="31"/>
      <c r="G45" s="31"/>
      <c r="H45" s="48"/>
      <c r="I45" s="114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60">
        <f t="shared" si="5"/>
        <v>0</v>
      </c>
      <c r="V45" s="1" t="s">
        <v>14</v>
      </c>
    </row>
    <row r="46" spans="1:22" ht="21" customHeight="1" x14ac:dyDescent="0.2">
      <c r="A46" s="231"/>
      <c r="B46" s="237"/>
      <c r="C46" s="208" t="s">
        <v>22</v>
      </c>
      <c r="D46" s="210"/>
      <c r="E46" s="101">
        <v>55</v>
      </c>
      <c r="F46" s="31"/>
      <c r="G46" s="31"/>
      <c r="H46" s="48"/>
      <c r="I46" s="114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  <c r="U46" s="60">
        <f t="shared" si="5"/>
        <v>0</v>
      </c>
      <c r="V46" s="1" t="s">
        <v>14</v>
      </c>
    </row>
    <row r="47" spans="1:22" ht="21" customHeight="1" x14ac:dyDescent="0.2">
      <c r="A47" s="231"/>
      <c r="B47" s="237"/>
      <c r="C47" s="249" t="s">
        <v>63</v>
      </c>
      <c r="D47" s="251"/>
      <c r="E47" s="80">
        <v>59</v>
      </c>
      <c r="F47" s="31"/>
      <c r="G47" s="31"/>
      <c r="H47" s="48"/>
      <c r="I47" s="114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  <c r="U47" s="60">
        <f t="shared" si="5"/>
        <v>0</v>
      </c>
      <c r="V47" s="1" t="s">
        <v>14</v>
      </c>
    </row>
    <row r="48" spans="1:22" ht="21" customHeight="1" x14ac:dyDescent="0.2">
      <c r="A48" s="231"/>
      <c r="B48" s="237"/>
      <c r="C48" s="249" t="s">
        <v>76</v>
      </c>
      <c r="D48" s="251"/>
      <c r="E48" s="100">
        <v>60</v>
      </c>
      <c r="F48" s="31"/>
      <c r="G48" s="31"/>
      <c r="H48" s="48"/>
      <c r="I48" s="114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60">
        <f t="shared" si="5"/>
        <v>0</v>
      </c>
      <c r="V48" s="1" t="s">
        <v>14</v>
      </c>
    </row>
    <row r="49" spans="1:22" ht="21" customHeight="1" x14ac:dyDescent="0.2">
      <c r="A49" s="231"/>
      <c r="B49" s="237"/>
      <c r="C49" s="262" t="s">
        <v>84</v>
      </c>
      <c r="D49" s="263"/>
      <c r="E49" s="97">
        <v>62</v>
      </c>
      <c r="F49" s="98"/>
      <c r="G49" s="98"/>
      <c r="H49" s="99"/>
      <c r="I49" s="143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5"/>
      <c r="U49" s="63">
        <f t="shared" si="5"/>
        <v>0</v>
      </c>
      <c r="V49" s="33" t="s">
        <v>67</v>
      </c>
    </row>
    <row r="50" spans="1:22" ht="21" customHeight="1" thickBot="1" x14ac:dyDescent="0.25">
      <c r="A50" s="231"/>
      <c r="B50" s="246"/>
      <c r="C50" s="256" t="s">
        <v>85</v>
      </c>
      <c r="D50" s="257"/>
      <c r="E50" s="85">
        <v>63</v>
      </c>
      <c r="F50" s="41"/>
      <c r="G50" s="41"/>
      <c r="H50" s="49"/>
      <c r="I50" s="120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2"/>
      <c r="U50" s="61">
        <f>SUM(I50:T50)</f>
        <v>0</v>
      </c>
      <c r="V50" s="2" t="s">
        <v>67</v>
      </c>
    </row>
    <row r="51" spans="1:22" ht="21" customHeight="1" x14ac:dyDescent="0.2">
      <c r="A51" s="231"/>
      <c r="B51" s="236" t="s">
        <v>31</v>
      </c>
      <c r="C51" s="239" t="s">
        <v>48</v>
      </c>
      <c r="D51" s="17" t="s">
        <v>23</v>
      </c>
      <c r="E51" s="240">
        <v>70</v>
      </c>
      <c r="F51" s="108"/>
      <c r="G51" s="108"/>
      <c r="H51" s="111"/>
      <c r="I51" s="123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5"/>
      <c r="U51" s="62">
        <f t="shared" ref="U51:U56" si="6">SUM(I51:T51)</f>
        <v>0</v>
      </c>
      <c r="V51" s="40" t="s">
        <v>14</v>
      </c>
    </row>
    <row r="52" spans="1:22" ht="21" customHeight="1" x14ac:dyDescent="0.2">
      <c r="A52" s="231"/>
      <c r="B52" s="237"/>
      <c r="C52" s="197"/>
      <c r="D52" s="18" t="s">
        <v>24</v>
      </c>
      <c r="E52" s="214"/>
      <c r="F52" s="241" t="s">
        <v>47</v>
      </c>
      <c r="G52" s="242"/>
      <c r="H52" s="242"/>
      <c r="I52" s="114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6"/>
      <c r="U52" s="60">
        <f t="shared" si="6"/>
        <v>0</v>
      </c>
      <c r="V52" s="1" t="s">
        <v>25</v>
      </c>
    </row>
    <row r="53" spans="1:22" ht="21" customHeight="1" x14ac:dyDescent="0.2">
      <c r="A53" s="231"/>
      <c r="B53" s="237"/>
      <c r="C53" s="243" t="s">
        <v>50</v>
      </c>
      <c r="D53" s="17" t="s">
        <v>23</v>
      </c>
      <c r="E53" s="213">
        <v>71</v>
      </c>
      <c r="F53" s="5"/>
      <c r="G53" s="5"/>
      <c r="H53" s="45"/>
      <c r="I53" s="114">
        <v>11</v>
      </c>
      <c r="J53" s="115">
        <v>15</v>
      </c>
      <c r="K53" s="115">
        <v>18</v>
      </c>
      <c r="L53" s="115">
        <v>9</v>
      </c>
      <c r="M53" s="115"/>
      <c r="N53" s="115">
        <v>14</v>
      </c>
      <c r="O53" s="115">
        <v>17</v>
      </c>
      <c r="P53" s="115">
        <v>14</v>
      </c>
      <c r="Q53" s="115">
        <v>13</v>
      </c>
      <c r="R53" s="115">
        <v>12</v>
      </c>
      <c r="S53" s="115">
        <v>14</v>
      </c>
      <c r="T53" s="116">
        <v>14</v>
      </c>
      <c r="U53" s="60">
        <f t="shared" si="6"/>
        <v>151</v>
      </c>
      <c r="V53" s="1" t="s">
        <v>14</v>
      </c>
    </row>
    <row r="54" spans="1:22" ht="21" customHeight="1" x14ac:dyDescent="0.2">
      <c r="A54" s="231"/>
      <c r="B54" s="237"/>
      <c r="C54" s="197"/>
      <c r="D54" s="18" t="s">
        <v>24</v>
      </c>
      <c r="E54" s="214"/>
      <c r="F54" s="241" t="s">
        <v>47</v>
      </c>
      <c r="G54" s="242"/>
      <c r="H54" s="242"/>
      <c r="I54" s="126">
        <f>I53*$O$17*77/1000/10</f>
        <v>259.26670000000001</v>
      </c>
      <c r="J54" s="127">
        <f t="shared" ref="J54:O54" si="7">J53*$O$17*77/1000/10</f>
        <v>353.5455</v>
      </c>
      <c r="K54" s="127">
        <f t="shared" si="7"/>
        <v>424.25460000000004</v>
      </c>
      <c r="L54" s="127">
        <f t="shared" si="7"/>
        <v>212.12730000000002</v>
      </c>
      <c r="M54" s="127">
        <f t="shared" si="7"/>
        <v>0</v>
      </c>
      <c r="N54" s="127">
        <f t="shared" si="7"/>
        <v>329.97579999999999</v>
      </c>
      <c r="O54" s="127">
        <f t="shared" si="7"/>
        <v>400.68490000000003</v>
      </c>
      <c r="P54" s="127">
        <f>P53*$O$17*80/1000/10</f>
        <v>342.83199999999999</v>
      </c>
      <c r="Q54" s="127">
        <f>Q53*$O$17*80/1000/10</f>
        <v>318.34399999999999</v>
      </c>
      <c r="R54" s="127">
        <f>R53*$O$17*80/1000/10</f>
        <v>293.85599999999999</v>
      </c>
      <c r="S54" s="127">
        <f>S53*$O$17*80/1000/10</f>
        <v>342.83199999999999</v>
      </c>
      <c r="T54" s="128">
        <f>T53*$O$17*80/1000/10</f>
        <v>342.83199999999999</v>
      </c>
      <c r="U54" s="60">
        <f t="shared" si="6"/>
        <v>3620.5508</v>
      </c>
      <c r="V54" s="1" t="s">
        <v>25</v>
      </c>
    </row>
    <row r="55" spans="1:22" ht="21" customHeight="1" x14ac:dyDescent="0.2">
      <c r="A55" s="231"/>
      <c r="B55" s="237"/>
      <c r="C55" s="232" t="s">
        <v>49</v>
      </c>
      <c r="D55" s="18" t="s">
        <v>23</v>
      </c>
      <c r="E55" s="213">
        <v>73</v>
      </c>
      <c r="F55" s="5"/>
      <c r="G55" s="5"/>
      <c r="H55" s="45"/>
      <c r="I55" s="114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60">
        <f t="shared" si="6"/>
        <v>0</v>
      </c>
      <c r="V55" s="1" t="s">
        <v>14</v>
      </c>
    </row>
    <row r="56" spans="1:22" ht="21" customHeight="1" x14ac:dyDescent="0.2">
      <c r="A56" s="231"/>
      <c r="B56" s="238"/>
      <c r="C56" s="232"/>
      <c r="D56" s="18" t="s">
        <v>24</v>
      </c>
      <c r="E56" s="214"/>
      <c r="F56" s="241" t="s">
        <v>86</v>
      </c>
      <c r="G56" s="242"/>
      <c r="H56" s="242"/>
      <c r="I56" s="114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60">
        <f t="shared" si="6"/>
        <v>0</v>
      </c>
      <c r="V56" s="1" t="s">
        <v>25</v>
      </c>
    </row>
    <row r="57" spans="1:22" ht="21" customHeight="1" x14ac:dyDescent="0.2">
      <c r="A57" s="244"/>
      <c r="B57" s="232" t="s">
        <v>78</v>
      </c>
      <c r="C57" s="232"/>
      <c r="D57" s="232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8">SUM(I43:I51,I53,I55)</f>
        <v>11</v>
      </c>
      <c r="J57" s="4">
        <f t="shared" si="8"/>
        <v>15</v>
      </c>
      <c r="K57" s="4">
        <f t="shared" si="8"/>
        <v>18</v>
      </c>
      <c r="L57" s="4">
        <f t="shared" si="8"/>
        <v>9</v>
      </c>
      <c r="M57" s="4">
        <f t="shared" si="8"/>
        <v>0</v>
      </c>
      <c r="N57" s="4">
        <f t="shared" si="8"/>
        <v>14</v>
      </c>
      <c r="O57" s="4">
        <f t="shared" si="8"/>
        <v>17</v>
      </c>
      <c r="P57" s="4">
        <f t="shared" si="8"/>
        <v>14</v>
      </c>
      <c r="Q57" s="4">
        <f t="shared" si="8"/>
        <v>13</v>
      </c>
      <c r="R57" s="4">
        <f t="shared" si="8"/>
        <v>12</v>
      </c>
      <c r="S57" s="4">
        <f t="shared" si="8"/>
        <v>14</v>
      </c>
      <c r="T57" s="75">
        <f t="shared" si="8"/>
        <v>14</v>
      </c>
      <c r="U57" s="74">
        <f t="shared" si="8"/>
        <v>151</v>
      </c>
      <c r="V57" s="1" t="s">
        <v>14</v>
      </c>
    </row>
    <row r="58" spans="1:22" ht="21" customHeight="1" thickBot="1" x14ac:dyDescent="0.25">
      <c r="A58" s="233" t="s">
        <v>26</v>
      </c>
      <c r="B58" s="234"/>
      <c r="C58" s="234"/>
      <c r="D58" s="234"/>
      <c r="E58" s="106" t="s">
        <v>51</v>
      </c>
      <c r="F58" s="106" t="s">
        <v>51</v>
      </c>
      <c r="G58" s="106" t="s">
        <v>51</v>
      </c>
      <c r="H58" s="107" t="s">
        <v>51</v>
      </c>
      <c r="I58" s="86">
        <f t="shared" ref="I58:T58" si="9">I36+I41+I57</f>
        <v>13</v>
      </c>
      <c r="J58" s="42">
        <f t="shared" si="9"/>
        <v>18</v>
      </c>
      <c r="K58" s="42">
        <f t="shared" si="9"/>
        <v>22</v>
      </c>
      <c r="L58" s="42">
        <f t="shared" si="9"/>
        <v>12</v>
      </c>
      <c r="M58" s="42">
        <f t="shared" si="9"/>
        <v>0</v>
      </c>
      <c r="N58" s="42">
        <f t="shared" si="9"/>
        <v>18</v>
      </c>
      <c r="O58" s="42">
        <f t="shared" si="9"/>
        <v>21</v>
      </c>
      <c r="P58" s="42">
        <f t="shared" si="9"/>
        <v>18</v>
      </c>
      <c r="Q58" s="42">
        <f t="shared" si="9"/>
        <v>16</v>
      </c>
      <c r="R58" s="42">
        <f t="shared" si="9"/>
        <v>15</v>
      </c>
      <c r="S58" s="42">
        <f t="shared" si="9"/>
        <v>18</v>
      </c>
      <c r="T58" s="69">
        <f t="shared" si="9"/>
        <v>16</v>
      </c>
      <c r="U58" s="61">
        <f>SUM(U36,U41,U57)</f>
        <v>187</v>
      </c>
      <c r="V58" s="2" t="s">
        <v>14</v>
      </c>
    </row>
    <row r="59" spans="1:22" ht="18.75" customHeight="1" x14ac:dyDescent="0.2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S59" t="s">
        <v>69</v>
      </c>
      <c r="U59" s="90">
        <f>U57/U58*5</f>
        <v>4.0374331550802136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6"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90" zoomScaleNormal="100" zoomScaleSheetLayoutView="90" workbookViewId="0">
      <selection activeCell="R14" sqref="R14"/>
    </sheetView>
  </sheetViews>
  <sheetFormatPr defaultRowHeight="13.2" x14ac:dyDescent="0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 x14ac:dyDescent="0.2">
      <c r="A1" s="158" t="s">
        <v>92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12.75" customHeight="1" x14ac:dyDescent="0.2">
      <c r="O2" s="7"/>
    </row>
    <row r="3" spans="1:23" ht="22.5" customHeight="1" x14ac:dyDescent="0.2">
      <c r="A3" s="159" t="s">
        <v>100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0"/>
    </row>
    <row r="4" spans="1:23" ht="12" customHeight="1" x14ac:dyDescent="0.2">
      <c r="A4" s="8"/>
    </row>
    <row r="5" spans="1:23" ht="22.5" customHeight="1" x14ac:dyDescent="0.2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0"/>
    </row>
    <row r="6" spans="1:23" ht="18" customHeight="1" x14ac:dyDescent="0.2">
      <c r="A6" s="9"/>
    </row>
    <row r="7" spans="1:23" s="12" customFormat="1" ht="18.75" customHeight="1" x14ac:dyDescent="0.2">
      <c r="M7" s="160" t="s">
        <v>34</v>
      </c>
      <c r="N7" s="160"/>
      <c r="O7" s="161"/>
      <c r="P7" s="161"/>
      <c r="Q7" s="161"/>
      <c r="R7" s="161"/>
      <c r="S7" s="161"/>
      <c r="T7" s="161"/>
    </row>
    <row r="8" spans="1:23" s="12" customFormat="1" ht="18.75" customHeight="1" x14ac:dyDescent="0.2">
      <c r="M8" s="162" t="s">
        <v>35</v>
      </c>
      <c r="N8" s="162"/>
      <c r="O8" s="163" t="s">
        <v>97</v>
      </c>
      <c r="P8" s="163"/>
      <c r="Q8" s="163"/>
      <c r="R8" s="163"/>
      <c r="S8" s="163"/>
      <c r="T8" s="163"/>
    </row>
    <row r="9" spans="1:23" s="12" customFormat="1" ht="18.75" customHeight="1" x14ac:dyDescent="0.2">
      <c r="M9" s="162" t="s">
        <v>36</v>
      </c>
      <c r="N9" s="162"/>
      <c r="O9" s="163" t="s">
        <v>98</v>
      </c>
      <c r="P9" s="163"/>
      <c r="Q9" s="163"/>
      <c r="R9" s="163"/>
      <c r="S9" s="163"/>
      <c r="T9" s="163"/>
    </row>
    <row r="10" spans="1:23" s="12" customFormat="1" ht="18.75" customHeight="1" x14ac:dyDescent="0.2">
      <c r="M10" s="162" t="s">
        <v>37</v>
      </c>
      <c r="N10" s="162"/>
      <c r="O10" s="163" t="s">
        <v>99</v>
      </c>
      <c r="P10" s="163"/>
      <c r="Q10" s="163"/>
      <c r="R10" s="163"/>
      <c r="S10" s="163"/>
      <c r="T10" s="163"/>
    </row>
    <row r="11" spans="1:23" s="12" customFormat="1" ht="35.25" customHeight="1" x14ac:dyDescent="0.2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26"/>
    </row>
    <row r="12" spans="1:23" s="12" customFormat="1" ht="27.75" customHeight="1" x14ac:dyDescent="0.2">
      <c r="A12" s="255" t="s">
        <v>38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14"/>
    </row>
    <row r="13" spans="1:23" s="12" customFormat="1" ht="22.5" customHeight="1" thickBot="1" x14ac:dyDescent="0.25">
      <c r="A13" s="254" t="s">
        <v>41</v>
      </c>
      <c r="B13" s="254"/>
      <c r="C13" s="254"/>
      <c r="D13" s="254"/>
      <c r="E13" s="254"/>
      <c r="F13" s="254"/>
      <c r="G13" s="254"/>
      <c r="H13" s="254"/>
      <c r="I13" s="23"/>
      <c r="J13" s="23"/>
      <c r="K13" s="23"/>
      <c r="L13" s="254" t="s">
        <v>61</v>
      </c>
      <c r="M13" s="254"/>
      <c r="N13" s="254"/>
      <c r="O13" s="254"/>
      <c r="P13" s="254"/>
      <c r="Q13" s="254"/>
      <c r="R13" s="254"/>
      <c r="S13" s="29"/>
      <c r="T13" s="29"/>
      <c r="U13" s="29"/>
      <c r="V13" s="29"/>
      <c r="W13" s="13"/>
    </row>
    <row r="14" spans="1:23" ht="18.75" customHeight="1" x14ac:dyDescent="0.2">
      <c r="A14" s="19"/>
      <c r="B14" s="165">
        <v>9</v>
      </c>
      <c r="C14" s="167">
        <v>9</v>
      </c>
      <c r="D14" s="167">
        <v>0</v>
      </c>
      <c r="E14" s="167">
        <v>3</v>
      </c>
      <c r="F14" s="167">
        <v>4</v>
      </c>
      <c r="G14" s="169">
        <v>1</v>
      </c>
      <c r="H14" s="19"/>
      <c r="I14" s="19"/>
      <c r="J14" s="19"/>
      <c r="K14" s="19"/>
      <c r="L14" s="19"/>
      <c r="M14" s="264" t="s">
        <v>64</v>
      </c>
      <c r="N14" s="265"/>
      <c r="O14" s="173">
        <v>1832</v>
      </c>
      <c r="P14" s="174"/>
      <c r="Q14" s="174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6"/>
      <c r="C15" s="168"/>
      <c r="D15" s="168"/>
      <c r="E15" s="168"/>
      <c r="F15" s="168"/>
      <c r="G15" s="170"/>
      <c r="H15" s="19"/>
      <c r="I15" s="19"/>
      <c r="J15" s="19"/>
      <c r="K15" s="19"/>
      <c r="L15" s="19"/>
      <c r="M15" s="175" t="s">
        <v>65</v>
      </c>
      <c r="N15" s="176"/>
      <c r="O15" s="177"/>
      <c r="P15" s="178"/>
      <c r="Q15" s="178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66" t="s">
        <v>66</v>
      </c>
      <c r="N16" s="267"/>
      <c r="O16" s="181"/>
      <c r="P16" s="182"/>
      <c r="Q16" s="182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83" t="s">
        <v>77</v>
      </c>
      <c r="N17" s="184"/>
      <c r="O17" s="185">
        <f>SUM(O14:Q16)</f>
        <v>1832</v>
      </c>
      <c r="P17" s="186"/>
      <c r="Q17" s="18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89" t="s">
        <v>58</v>
      </c>
      <c r="B18" s="189"/>
      <c r="C18" s="189"/>
      <c r="D18" s="189"/>
      <c r="E18" s="189"/>
      <c r="F18" s="189"/>
      <c r="G18" s="189"/>
      <c r="H18" s="18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0" t="s">
        <v>0</v>
      </c>
      <c r="B19" s="191"/>
      <c r="C19" s="191"/>
      <c r="D19" s="192"/>
      <c r="E19" s="196" t="s">
        <v>1</v>
      </c>
      <c r="F19" s="198" t="s">
        <v>39</v>
      </c>
      <c r="G19" s="199"/>
      <c r="H19" s="199"/>
      <c r="I19" s="200" t="s">
        <v>2</v>
      </c>
      <c r="J19" s="196" t="s">
        <v>3</v>
      </c>
      <c r="K19" s="196" t="s">
        <v>4</v>
      </c>
      <c r="L19" s="196" t="s">
        <v>5</v>
      </c>
      <c r="M19" s="196" t="s">
        <v>6</v>
      </c>
      <c r="N19" s="196" t="s">
        <v>7</v>
      </c>
      <c r="O19" s="187" t="s">
        <v>8</v>
      </c>
      <c r="P19" s="187" t="s">
        <v>9</v>
      </c>
      <c r="Q19" s="187" t="s">
        <v>10</v>
      </c>
      <c r="R19" s="196" t="s">
        <v>11</v>
      </c>
      <c r="S19" s="196" t="s">
        <v>12</v>
      </c>
      <c r="T19" s="202" t="s">
        <v>13</v>
      </c>
      <c r="U19" s="204" t="s">
        <v>27</v>
      </c>
      <c r="V19" s="205"/>
    </row>
    <row r="20" spans="1:23" ht="19.5" customHeight="1" x14ac:dyDescent="0.2">
      <c r="A20" s="193"/>
      <c r="B20" s="194"/>
      <c r="C20" s="194"/>
      <c r="D20" s="195"/>
      <c r="E20" s="197"/>
      <c r="F20" s="95" t="s">
        <v>81</v>
      </c>
      <c r="G20" s="95" t="s">
        <v>82</v>
      </c>
      <c r="H20" s="96" t="s">
        <v>83</v>
      </c>
      <c r="I20" s="201"/>
      <c r="J20" s="197"/>
      <c r="K20" s="197"/>
      <c r="L20" s="197"/>
      <c r="M20" s="197"/>
      <c r="N20" s="197"/>
      <c r="O20" s="188"/>
      <c r="P20" s="188"/>
      <c r="Q20" s="188"/>
      <c r="R20" s="197"/>
      <c r="S20" s="197"/>
      <c r="T20" s="203"/>
      <c r="U20" s="206"/>
      <c r="V20" s="207"/>
    </row>
    <row r="21" spans="1:23" ht="21" customHeight="1" x14ac:dyDescent="0.2">
      <c r="A21" s="230" t="s">
        <v>30</v>
      </c>
      <c r="B21" s="208" t="s">
        <v>89</v>
      </c>
      <c r="C21" s="209"/>
      <c r="D21" s="210"/>
      <c r="E21" s="101">
        <v>11</v>
      </c>
      <c r="F21" s="112">
        <v>70</v>
      </c>
      <c r="G21" s="109"/>
      <c r="H21" s="45"/>
      <c r="I21" s="50"/>
      <c r="J21" s="3"/>
      <c r="K21" s="3">
        <v>1</v>
      </c>
      <c r="L21" s="3"/>
      <c r="M21" s="3"/>
      <c r="N21" s="3"/>
      <c r="O21" s="3">
        <v>1</v>
      </c>
      <c r="P21" s="3"/>
      <c r="Q21" s="3"/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2">
      <c r="A22" s="231"/>
      <c r="B22" s="208" t="s">
        <v>73</v>
      </c>
      <c r="C22" s="209"/>
      <c r="D22" s="210"/>
      <c r="E22" s="101">
        <v>12</v>
      </c>
      <c r="F22" s="247">
        <v>70</v>
      </c>
      <c r="G22" s="213"/>
      <c r="H22" s="211"/>
      <c r="I22" s="50"/>
      <c r="J22" s="3"/>
      <c r="K22" s="3"/>
      <c r="L22" s="3"/>
      <c r="M22" s="3"/>
      <c r="N22" s="3">
        <v>1</v>
      </c>
      <c r="O22" s="3"/>
      <c r="P22" s="3">
        <v>1</v>
      </c>
      <c r="Q22" s="3"/>
      <c r="R22" s="3"/>
      <c r="S22" s="3"/>
      <c r="T22" s="64"/>
      <c r="U22" s="57">
        <f t="shared" ref="U22:U40" si="0">SUM(I22:T22)</f>
        <v>2</v>
      </c>
      <c r="V22" s="1" t="s">
        <v>14</v>
      </c>
    </row>
    <row r="23" spans="1:23" ht="21" customHeight="1" x14ac:dyDescent="0.2">
      <c r="A23" s="231"/>
      <c r="B23" s="208" t="s">
        <v>15</v>
      </c>
      <c r="C23" s="209"/>
      <c r="D23" s="210"/>
      <c r="E23" s="101">
        <v>13</v>
      </c>
      <c r="F23" s="248"/>
      <c r="G23" s="214"/>
      <c r="H23" s="212"/>
      <c r="I23" s="50">
        <v>1</v>
      </c>
      <c r="J23" s="3"/>
      <c r="K23" s="3"/>
      <c r="L23" s="3">
        <v>1</v>
      </c>
      <c r="M23" s="3"/>
      <c r="N23" s="3"/>
      <c r="O23" s="3">
        <v>1</v>
      </c>
      <c r="P23" s="3"/>
      <c r="Q23" s="3">
        <v>1</v>
      </c>
      <c r="R23" s="3"/>
      <c r="S23" s="3">
        <v>1</v>
      </c>
      <c r="T23" s="64"/>
      <c r="U23" s="57">
        <f t="shared" si="0"/>
        <v>5</v>
      </c>
      <c r="V23" s="1" t="s">
        <v>14</v>
      </c>
    </row>
    <row r="24" spans="1:23" ht="21" customHeight="1" x14ac:dyDescent="0.2">
      <c r="A24" s="231"/>
      <c r="B24" s="208" t="s">
        <v>52</v>
      </c>
      <c r="C24" s="209"/>
      <c r="D24" s="210"/>
      <c r="E24" s="101">
        <v>14</v>
      </c>
      <c r="F24" s="247">
        <v>70</v>
      </c>
      <c r="G24" s="213"/>
      <c r="H24" s="211"/>
      <c r="I24" s="50"/>
      <c r="J24" s="3"/>
      <c r="K24" s="3"/>
      <c r="L24" s="3"/>
      <c r="M24" s="3"/>
      <c r="N24" s="3"/>
      <c r="O24" s="3"/>
      <c r="P24" s="3">
        <v>1</v>
      </c>
      <c r="Q24" s="3"/>
      <c r="R24" s="3"/>
      <c r="S24" s="3"/>
      <c r="T24" s="64"/>
      <c r="U24" s="57">
        <f t="shared" si="0"/>
        <v>1</v>
      </c>
      <c r="V24" s="1" t="s">
        <v>14</v>
      </c>
    </row>
    <row r="25" spans="1:23" ht="21" customHeight="1" x14ac:dyDescent="0.2">
      <c r="A25" s="231"/>
      <c r="B25" s="208" t="s">
        <v>74</v>
      </c>
      <c r="C25" s="209"/>
      <c r="D25" s="210"/>
      <c r="E25" s="101">
        <v>15</v>
      </c>
      <c r="F25" s="248"/>
      <c r="G25" s="214"/>
      <c r="H25" s="212"/>
      <c r="I25" s="50"/>
      <c r="J25" s="3"/>
      <c r="K25" s="3">
        <v>1</v>
      </c>
      <c r="L25" s="3"/>
      <c r="M25" s="3"/>
      <c r="N25" s="3">
        <v>1</v>
      </c>
      <c r="O25" s="3"/>
      <c r="P25" s="3"/>
      <c r="Q25" s="3"/>
      <c r="R25" s="3">
        <v>1</v>
      </c>
      <c r="S25" s="3"/>
      <c r="T25" s="64"/>
      <c r="U25" s="57">
        <f t="shared" si="0"/>
        <v>3</v>
      </c>
      <c r="V25" s="1" t="s">
        <v>14</v>
      </c>
    </row>
    <row r="26" spans="1:23" ht="21" customHeight="1" x14ac:dyDescent="0.2">
      <c r="A26" s="231"/>
      <c r="B26" s="208" t="s">
        <v>53</v>
      </c>
      <c r="C26" s="209"/>
      <c r="D26" s="210"/>
      <c r="E26" s="101">
        <v>16</v>
      </c>
      <c r="F26" s="112">
        <v>70</v>
      </c>
      <c r="G26" s="109"/>
      <c r="H26" s="45"/>
      <c r="I26" s="50">
        <v>1</v>
      </c>
      <c r="J26" s="3"/>
      <c r="K26" s="3">
        <v>1</v>
      </c>
      <c r="L26" s="3"/>
      <c r="M26" s="3"/>
      <c r="N26" s="3">
        <v>1</v>
      </c>
      <c r="O26" s="3"/>
      <c r="P26" s="3"/>
      <c r="Q26" s="3">
        <v>1</v>
      </c>
      <c r="R26" s="3"/>
      <c r="S26" s="3"/>
      <c r="T26" s="64">
        <v>1</v>
      </c>
      <c r="U26" s="57">
        <f t="shared" si="0"/>
        <v>5</v>
      </c>
      <c r="V26" s="1" t="s">
        <v>14</v>
      </c>
    </row>
    <row r="27" spans="1:23" ht="21" customHeight="1" x14ac:dyDescent="0.2">
      <c r="A27" s="231"/>
      <c r="B27" s="208" t="s">
        <v>68</v>
      </c>
      <c r="C27" s="209"/>
      <c r="D27" s="210"/>
      <c r="E27" s="101">
        <v>17</v>
      </c>
      <c r="F27" s="112">
        <v>70</v>
      </c>
      <c r="G27" s="109"/>
      <c r="H27" s="45"/>
      <c r="I27" s="50"/>
      <c r="J27" s="3">
        <v>1</v>
      </c>
      <c r="K27" s="3"/>
      <c r="L27" s="3">
        <v>1</v>
      </c>
      <c r="M27" s="3"/>
      <c r="N27" s="3"/>
      <c r="O27" s="3"/>
      <c r="P27" s="3">
        <v>1</v>
      </c>
      <c r="Q27" s="3"/>
      <c r="R27" s="3"/>
      <c r="S27" s="3">
        <v>1</v>
      </c>
      <c r="T27" s="64"/>
      <c r="U27" s="57">
        <f t="shared" si="0"/>
        <v>4</v>
      </c>
      <c r="V27" s="1" t="s">
        <v>14</v>
      </c>
    </row>
    <row r="28" spans="1:23" ht="21" customHeight="1" x14ac:dyDescent="0.2">
      <c r="A28" s="231"/>
      <c r="B28" s="208" t="s">
        <v>16</v>
      </c>
      <c r="C28" s="209"/>
      <c r="D28" s="210"/>
      <c r="E28" s="101">
        <v>18</v>
      </c>
      <c r="F28" s="112"/>
      <c r="G28" s="109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231"/>
      <c r="B29" s="208" t="s">
        <v>54</v>
      </c>
      <c r="C29" s="209"/>
      <c r="D29" s="210"/>
      <c r="E29" s="101">
        <v>20</v>
      </c>
      <c r="F29" s="112">
        <v>65</v>
      </c>
      <c r="G29" s="109"/>
      <c r="H29" s="45"/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/>
      <c r="U29" s="57">
        <f t="shared" si="0"/>
        <v>2</v>
      </c>
      <c r="V29" s="1" t="s">
        <v>14</v>
      </c>
    </row>
    <row r="30" spans="1:23" ht="21" customHeight="1" x14ac:dyDescent="0.2">
      <c r="A30" s="231"/>
      <c r="B30" s="208" t="s">
        <v>17</v>
      </c>
      <c r="C30" s="209"/>
      <c r="D30" s="210"/>
      <c r="E30" s="101">
        <v>21</v>
      </c>
      <c r="F30" s="112"/>
      <c r="G30" s="109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231"/>
      <c r="B31" s="208" t="s">
        <v>33</v>
      </c>
      <c r="C31" s="209"/>
      <c r="D31" s="210"/>
      <c r="E31" s="101">
        <v>23</v>
      </c>
      <c r="F31" s="112"/>
      <c r="G31" s="109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231"/>
      <c r="B32" s="208" t="s">
        <v>88</v>
      </c>
      <c r="C32" s="209"/>
      <c r="D32" s="210"/>
      <c r="E32" s="101">
        <v>24</v>
      </c>
      <c r="F32" s="112"/>
      <c r="G32" s="109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231"/>
      <c r="B33" s="208" t="s">
        <v>42</v>
      </c>
      <c r="C33" s="209"/>
      <c r="D33" s="210"/>
      <c r="E33" s="101">
        <v>25</v>
      </c>
      <c r="F33" s="112">
        <v>70</v>
      </c>
      <c r="G33" s="109"/>
      <c r="H33" s="110"/>
      <c r="I33" s="51"/>
      <c r="J33" s="32"/>
      <c r="K33" s="32"/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1</v>
      </c>
      <c r="V33" s="33" t="s">
        <v>14</v>
      </c>
    </row>
    <row r="34" spans="1:22" ht="21" customHeight="1" x14ac:dyDescent="0.2">
      <c r="A34" s="231"/>
      <c r="B34" s="249" t="s">
        <v>90</v>
      </c>
      <c r="C34" s="250"/>
      <c r="D34" s="251"/>
      <c r="E34" s="82">
        <v>26</v>
      </c>
      <c r="F34" s="112"/>
      <c r="G34" s="109"/>
      <c r="H34" s="110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231"/>
      <c r="B35" s="258" t="s">
        <v>75</v>
      </c>
      <c r="C35" s="259"/>
      <c r="D35" s="260"/>
      <c r="E35" s="82">
        <v>28</v>
      </c>
      <c r="F35" s="112"/>
      <c r="G35" s="109"/>
      <c r="H35" s="110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0</v>
      </c>
      <c r="V35" s="33" t="s">
        <v>14</v>
      </c>
    </row>
    <row r="36" spans="1:22" ht="21" customHeight="1" thickBot="1" x14ac:dyDescent="0.25">
      <c r="A36" s="231"/>
      <c r="B36" s="220" t="s">
        <v>79</v>
      </c>
      <c r="C36" s="220"/>
      <c r="D36" s="220"/>
      <c r="E36" s="5" t="s">
        <v>51</v>
      </c>
      <c r="F36" s="112" t="s">
        <v>101</v>
      </c>
      <c r="G36" s="109" t="s">
        <v>51</v>
      </c>
      <c r="H36" s="109" t="s">
        <v>51</v>
      </c>
      <c r="I36" s="89">
        <f>SUM(I21:I35)</f>
        <v>2</v>
      </c>
      <c r="J36" s="87">
        <f t="shared" ref="J36:S36" si="3">SUM(J21:J35)</f>
        <v>2</v>
      </c>
      <c r="K36" s="87">
        <f>SUM(K21:K35)</f>
        <v>3</v>
      </c>
      <c r="L36" s="87">
        <f t="shared" si="3"/>
        <v>2</v>
      </c>
      <c r="M36" s="87">
        <f t="shared" si="3"/>
        <v>0</v>
      </c>
      <c r="N36" s="87">
        <f>SUM(N21:N35)</f>
        <v>3</v>
      </c>
      <c r="O36" s="87">
        <f t="shared" si="3"/>
        <v>3</v>
      </c>
      <c r="P36" s="87">
        <f>SUM(P21:P35)</f>
        <v>3</v>
      </c>
      <c r="Q36" s="87">
        <f t="shared" si="3"/>
        <v>2</v>
      </c>
      <c r="R36" s="87">
        <f t="shared" si="3"/>
        <v>2</v>
      </c>
      <c r="S36" s="87">
        <f t="shared" si="3"/>
        <v>3</v>
      </c>
      <c r="T36" s="88">
        <f>SUM(T21:T35)</f>
        <v>1</v>
      </c>
      <c r="U36" s="58">
        <f>SUM(I36:T36)</f>
        <v>26</v>
      </c>
      <c r="V36" s="33" t="s">
        <v>14</v>
      </c>
    </row>
    <row r="37" spans="1:22" ht="21" customHeight="1" x14ac:dyDescent="0.2">
      <c r="A37" s="231"/>
      <c r="B37" s="221" t="s">
        <v>18</v>
      </c>
      <c r="C37" s="222"/>
      <c r="D37" s="223"/>
      <c r="E37" s="34">
        <v>83</v>
      </c>
      <c r="F37" s="113">
        <v>120</v>
      </c>
      <c r="G37" s="34"/>
      <c r="H37" s="46"/>
      <c r="I37" s="52"/>
      <c r="J37" s="35">
        <v>1</v>
      </c>
      <c r="K37" s="35">
        <v>1</v>
      </c>
      <c r="L37" s="35"/>
      <c r="M37" s="35"/>
      <c r="N37" s="35"/>
      <c r="O37" s="35">
        <v>1</v>
      </c>
      <c r="P37" s="35"/>
      <c r="Q37" s="35">
        <v>1</v>
      </c>
      <c r="R37" s="35"/>
      <c r="S37" s="35"/>
      <c r="T37" s="66"/>
      <c r="U37" s="59">
        <f t="shared" si="0"/>
        <v>4</v>
      </c>
      <c r="V37" s="36" t="s">
        <v>14</v>
      </c>
    </row>
    <row r="38" spans="1:22" ht="21" customHeight="1" x14ac:dyDescent="0.2">
      <c r="A38" s="231"/>
      <c r="B38" s="208" t="s">
        <v>19</v>
      </c>
      <c r="C38" s="209"/>
      <c r="D38" s="210"/>
      <c r="E38" s="101">
        <v>84</v>
      </c>
      <c r="F38" s="112">
        <v>220</v>
      </c>
      <c r="G38" s="109"/>
      <c r="H38" s="45"/>
      <c r="I38" s="50"/>
      <c r="J38" s="3"/>
      <c r="K38" s="3"/>
      <c r="L38" s="3"/>
      <c r="M38" s="3"/>
      <c r="N38" s="3">
        <v>1</v>
      </c>
      <c r="O38" s="3"/>
      <c r="P38" s="3"/>
      <c r="Q38" s="3"/>
      <c r="R38" s="3"/>
      <c r="S38" s="3"/>
      <c r="T38" s="64">
        <v>1</v>
      </c>
      <c r="U38" s="57">
        <f t="shared" si="0"/>
        <v>2</v>
      </c>
      <c r="V38" s="1" t="s">
        <v>14</v>
      </c>
    </row>
    <row r="39" spans="1:22" ht="21" customHeight="1" x14ac:dyDescent="0.2">
      <c r="A39" s="231"/>
      <c r="B39" s="208" t="s">
        <v>55</v>
      </c>
      <c r="C39" s="209"/>
      <c r="D39" s="210"/>
      <c r="E39" s="101">
        <v>85</v>
      </c>
      <c r="F39" s="112">
        <v>220</v>
      </c>
      <c r="G39" s="109"/>
      <c r="H39" s="45"/>
      <c r="I39" s="50"/>
      <c r="J39" s="3"/>
      <c r="K39" s="3"/>
      <c r="L39" s="3">
        <v>1</v>
      </c>
      <c r="M39" s="3"/>
      <c r="N39" s="3"/>
      <c r="O39" s="3"/>
      <c r="P39" s="3">
        <v>1</v>
      </c>
      <c r="Q39" s="3"/>
      <c r="R39" s="3"/>
      <c r="S39" s="3">
        <v>1</v>
      </c>
      <c r="T39" s="64"/>
      <c r="U39" s="57">
        <f t="shared" si="0"/>
        <v>3</v>
      </c>
      <c r="V39" s="1" t="s">
        <v>14</v>
      </c>
    </row>
    <row r="40" spans="1:22" ht="21" customHeight="1" x14ac:dyDescent="0.2">
      <c r="A40" s="231"/>
      <c r="B40" s="208" t="s">
        <v>40</v>
      </c>
      <c r="C40" s="209"/>
      <c r="D40" s="210"/>
      <c r="E40" s="101">
        <v>86</v>
      </c>
      <c r="F40" s="112">
        <v>220</v>
      </c>
      <c r="G40" s="109"/>
      <c r="H40" s="45"/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5">
      <c r="A41" s="244"/>
      <c r="B41" s="220" t="s">
        <v>80</v>
      </c>
      <c r="C41" s="220"/>
      <c r="D41" s="220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 t="shared" ref="J41:S41" si="4">SUM(J37:J40)</f>
        <v>1</v>
      </c>
      <c r="K41" s="87">
        <f>SUM(K37:K40)</f>
        <v>1</v>
      </c>
      <c r="L41" s="87">
        <f>SUM(L37:L40)</f>
        <v>1</v>
      </c>
      <c r="M41" s="87">
        <f t="shared" si="4"/>
        <v>0</v>
      </c>
      <c r="N41" s="87">
        <f>SUM(N37:N40)</f>
        <v>1</v>
      </c>
      <c r="O41" s="87">
        <f t="shared" si="4"/>
        <v>1</v>
      </c>
      <c r="P41" s="87">
        <f t="shared" si="4"/>
        <v>1</v>
      </c>
      <c r="Q41" s="87">
        <f t="shared" si="4"/>
        <v>1</v>
      </c>
      <c r="R41" s="87">
        <f>SUM(R37:R40)</f>
        <v>1</v>
      </c>
      <c r="S41" s="87">
        <f t="shared" si="4"/>
        <v>1</v>
      </c>
      <c r="T41" s="88">
        <f>SUM(T37:T40)</f>
        <v>1</v>
      </c>
      <c r="U41" s="58">
        <f>SUM(I41:T41)</f>
        <v>10</v>
      </c>
      <c r="V41" s="1" t="s">
        <v>14</v>
      </c>
    </row>
    <row r="42" spans="1:22" ht="21" customHeight="1" x14ac:dyDescent="0.2">
      <c r="A42" s="228" t="s">
        <v>28</v>
      </c>
      <c r="B42" s="229"/>
      <c r="C42" s="229"/>
      <c r="D42" s="229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215" t="s">
        <v>27</v>
      </c>
      <c r="V42" s="216"/>
    </row>
    <row r="43" spans="1:22" ht="21" customHeight="1" x14ac:dyDescent="0.2">
      <c r="A43" s="230" t="s">
        <v>29</v>
      </c>
      <c r="B43" s="245" t="s">
        <v>32</v>
      </c>
      <c r="C43" s="208" t="s">
        <v>20</v>
      </c>
      <c r="D43" s="210"/>
      <c r="E43" s="101">
        <v>51</v>
      </c>
      <c r="F43" s="31"/>
      <c r="G43" s="31"/>
      <c r="H43" s="48"/>
      <c r="I43" s="114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60">
        <f>SUM(I43:T43)</f>
        <v>0</v>
      </c>
      <c r="V43" s="1" t="s">
        <v>14</v>
      </c>
    </row>
    <row r="44" spans="1:22" ht="21" customHeight="1" x14ac:dyDescent="0.2">
      <c r="A44" s="231"/>
      <c r="B44" s="237"/>
      <c r="C44" s="217" t="s">
        <v>21</v>
      </c>
      <c r="D44" s="219"/>
      <c r="E44" s="101">
        <v>53</v>
      </c>
      <c r="F44" s="31"/>
      <c r="G44" s="31"/>
      <c r="H44" s="48"/>
      <c r="I44" s="114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60">
        <f t="shared" ref="U44:U56" si="5">SUM(I44:T44)</f>
        <v>0</v>
      </c>
      <c r="V44" s="1" t="s">
        <v>14</v>
      </c>
    </row>
    <row r="45" spans="1:22" ht="21" customHeight="1" x14ac:dyDescent="0.2">
      <c r="A45" s="231"/>
      <c r="B45" s="237"/>
      <c r="C45" s="208" t="s">
        <v>56</v>
      </c>
      <c r="D45" s="210"/>
      <c r="E45" s="101">
        <v>54</v>
      </c>
      <c r="F45" s="31"/>
      <c r="G45" s="31"/>
      <c r="H45" s="48"/>
      <c r="I45" s="114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60">
        <f t="shared" si="5"/>
        <v>0</v>
      </c>
      <c r="V45" s="1" t="s">
        <v>14</v>
      </c>
    </row>
    <row r="46" spans="1:22" ht="21" customHeight="1" x14ac:dyDescent="0.2">
      <c r="A46" s="231"/>
      <c r="B46" s="237"/>
      <c r="C46" s="208" t="s">
        <v>22</v>
      </c>
      <c r="D46" s="210"/>
      <c r="E46" s="101">
        <v>55</v>
      </c>
      <c r="F46" s="31"/>
      <c r="G46" s="31"/>
      <c r="H46" s="48"/>
      <c r="I46" s="114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  <c r="U46" s="60">
        <f t="shared" si="5"/>
        <v>0</v>
      </c>
      <c r="V46" s="1" t="s">
        <v>14</v>
      </c>
    </row>
    <row r="47" spans="1:22" ht="21" customHeight="1" x14ac:dyDescent="0.2">
      <c r="A47" s="231"/>
      <c r="B47" s="237"/>
      <c r="C47" s="249" t="s">
        <v>63</v>
      </c>
      <c r="D47" s="251"/>
      <c r="E47" s="80">
        <v>59</v>
      </c>
      <c r="F47" s="31"/>
      <c r="G47" s="31"/>
      <c r="H47" s="48"/>
      <c r="I47" s="114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6"/>
      <c r="U47" s="60">
        <f t="shared" si="5"/>
        <v>0</v>
      </c>
      <c r="V47" s="1" t="s">
        <v>14</v>
      </c>
    </row>
    <row r="48" spans="1:22" ht="21" customHeight="1" x14ac:dyDescent="0.2">
      <c r="A48" s="231"/>
      <c r="B48" s="237"/>
      <c r="C48" s="249" t="s">
        <v>76</v>
      </c>
      <c r="D48" s="251"/>
      <c r="E48" s="100">
        <v>60</v>
      </c>
      <c r="F48" s="31"/>
      <c r="G48" s="31"/>
      <c r="H48" s="72"/>
      <c r="I48" s="114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6"/>
      <c r="U48" s="60">
        <f t="shared" si="5"/>
        <v>0</v>
      </c>
      <c r="V48" s="1" t="s">
        <v>14</v>
      </c>
    </row>
    <row r="49" spans="1:22" ht="21" customHeight="1" x14ac:dyDescent="0.2">
      <c r="A49" s="231"/>
      <c r="B49" s="237"/>
      <c r="C49" s="262" t="s">
        <v>84</v>
      </c>
      <c r="D49" s="263"/>
      <c r="E49" s="97">
        <v>62</v>
      </c>
      <c r="F49" s="98"/>
      <c r="G49" s="98"/>
      <c r="H49" s="99"/>
      <c r="I49" s="117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9"/>
      <c r="U49" s="63">
        <f t="shared" si="5"/>
        <v>0</v>
      </c>
      <c r="V49" s="33" t="s">
        <v>67</v>
      </c>
    </row>
    <row r="50" spans="1:22" ht="21" customHeight="1" thickBot="1" x14ac:dyDescent="0.25">
      <c r="A50" s="231"/>
      <c r="B50" s="246"/>
      <c r="C50" s="256" t="s">
        <v>85</v>
      </c>
      <c r="D50" s="257"/>
      <c r="E50" s="85">
        <v>63</v>
      </c>
      <c r="F50" s="41"/>
      <c r="G50" s="41"/>
      <c r="H50" s="49"/>
      <c r="I50" s="120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2"/>
      <c r="U50" s="61">
        <f>SUM(I50:T50)</f>
        <v>0</v>
      </c>
      <c r="V50" s="2" t="s">
        <v>67</v>
      </c>
    </row>
    <row r="51" spans="1:22" ht="21" customHeight="1" x14ac:dyDescent="0.2">
      <c r="A51" s="231"/>
      <c r="B51" s="236" t="s">
        <v>31</v>
      </c>
      <c r="C51" s="239" t="s">
        <v>48</v>
      </c>
      <c r="D51" s="17" t="s">
        <v>23</v>
      </c>
      <c r="E51" s="240">
        <v>70</v>
      </c>
      <c r="F51" s="108"/>
      <c r="G51" s="108"/>
      <c r="H51" s="111"/>
      <c r="I51" s="123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5"/>
      <c r="U51" s="62">
        <f t="shared" si="5"/>
        <v>0</v>
      </c>
      <c r="V51" s="40" t="s">
        <v>14</v>
      </c>
    </row>
    <row r="52" spans="1:22" ht="21" customHeight="1" x14ac:dyDescent="0.2">
      <c r="A52" s="231"/>
      <c r="B52" s="237"/>
      <c r="C52" s="197"/>
      <c r="D52" s="18" t="s">
        <v>24</v>
      </c>
      <c r="E52" s="214"/>
      <c r="F52" s="241" t="s">
        <v>47</v>
      </c>
      <c r="G52" s="242"/>
      <c r="H52" s="242"/>
      <c r="I52" s="114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6"/>
      <c r="U52" s="60">
        <f t="shared" si="5"/>
        <v>0</v>
      </c>
      <c r="V52" s="1" t="s">
        <v>25</v>
      </c>
    </row>
    <row r="53" spans="1:22" ht="21" customHeight="1" x14ac:dyDescent="0.2">
      <c r="A53" s="231"/>
      <c r="B53" s="237"/>
      <c r="C53" s="243" t="s">
        <v>50</v>
      </c>
      <c r="D53" s="17" t="s">
        <v>23</v>
      </c>
      <c r="E53" s="213">
        <v>71</v>
      </c>
      <c r="F53" s="5"/>
      <c r="G53" s="5"/>
      <c r="H53" s="45"/>
      <c r="I53" s="114">
        <v>11</v>
      </c>
      <c r="J53" s="115">
        <v>15</v>
      </c>
      <c r="K53" s="115">
        <v>18</v>
      </c>
      <c r="L53" s="115">
        <v>9</v>
      </c>
      <c r="M53" s="115"/>
      <c r="N53" s="115">
        <v>14</v>
      </c>
      <c r="O53" s="115">
        <v>17</v>
      </c>
      <c r="P53" s="115">
        <v>14</v>
      </c>
      <c r="Q53" s="115">
        <v>13</v>
      </c>
      <c r="R53" s="115">
        <v>12</v>
      </c>
      <c r="S53" s="115">
        <v>14</v>
      </c>
      <c r="T53" s="116">
        <v>14</v>
      </c>
      <c r="U53" s="60">
        <f t="shared" si="5"/>
        <v>151</v>
      </c>
      <c r="V53" s="1" t="s">
        <v>14</v>
      </c>
    </row>
    <row r="54" spans="1:22" ht="21" customHeight="1" x14ac:dyDescent="0.2">
      <c r="A54" s="231"/>
      <c r="B54" s="237"/>
      <c r="C54" s="197"/>
      <c r="D54" s="18" t="s">
        <v>24</v>
      </c>
      <c r="E54" s="214"/>
      <c r="F54" s="241" t="s">
        <v>47</v>
      </c>
      <c r="G54" s="242"/>
      <c r="H54" s="242"/>
      <c r="I54" s="126">
        <f>I53*$O$17*100/1000/10</f>
        <v>201.52</v>
      </c>
      <c r="J54" s="127">
        <f>J53*$O$17*100/1000/10</f>
        <v>274.8</v>
      </c>
      <c r="K54" s="127">
        <f t="shared" ref="K54:T54" si="6">K53*$O$17*100/1000/10</f>
        <v>329.76</v>
      </c>
      <c r="L54" s="127">
        <f t="shared" si="6"/>
        <v>164.88</v>
      </c>
      <c r="M54" s="127">
        <f t="shared" si="6"/>
        <v>0</v>
      </c>
      <c r="N54" s="127">
        <f t="shared" si="6"/>
        <v>256.48</v>
      </c>
      <c r="O54" s="127">
        <f t="shared" si="6"/>
        <v>311.44</v>
      </c>
      <c r="P54" s="127">
        <f t="shared" si="6"/>
        <v>256.48</v>
      </c>
      <c r="Q54" s="127">
        <f t="shared" si="6"/>
        <v>238.16</v>
      </c>
      <c r="R54" s="127">
        <f t="shared" si="6"/>
        <v>219.84</v>
      </c>
      <c r="S54" s="127">
        <f t="shared" si="6"/>
        <v>256.48</v>
      </c>
      <c r="T54" s="128">
        <f t="shared" si="6"/>
        <v>256.48</v>
      </c>
      <c r="U54" s="60">
        <f t="shared" si="5"/>
        <v>2766.32</v>
      </c>
      <c r="V54" s="1" t="s">
        <v>25</v>
      </c>
    </row>
    <row r="55" spans="1:22" ht="21" customHeight="1" x14ac:dyDescent="0.2">
      <c r="A55" s="231"/>
      <c r="B55" s="237"/>
      <c r="C55" s="232" t="s">
        <v>49</v>
      </c>
      <c r="D55" s="18" t="s">
        <v>23</v>
      </c>
      <c r="E55" s="213">
        <v>73</v>
      </c>
      <c r="F55" s="5"/>
      <c r="G55" s="5"/>
      <c r="H55" s="45"/>
      <c r="I55" s="114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60">
        <f t="shared" si="5"/>
        <v>0</v>
      </c>
      <c r="V55" s="1" t="s">
        <v>14</v>
      </c>
    </row>
    <row r="56" spans="1:22" ht="21" customHeight="1" x14ac:dyDescent="0.2">
      <c r="A56" s="231"/>
      <c r="B56" s="238"/>
      <c r="C56" s="232"/>
      <c r="D56" s="18" t="s">
        <v>24</v>
      </c>
      <c r="E56" s="214"/>
      <c r="F56" s="241" t="s">
        <v>86</v>
      </c>
      <c r="G56" s="242"/>
      <c r="H56" s="242"/>
      <c r="I56" s="114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60">
        <f t="shared" si="5"/>
        <v>0</v>
      </c>
      <c r="V56" s="1" t="s">
        <v>25</v>
      </c>
    </row>
    <row r="57" spans="1:22" ht="21" customHeight="1" x14ac:dyDescent="0.2">
      <c r="A57" s="244"/>
      <c r="B57" s="232" t="s">
        <v>78</v>
      </c>
      <c r="C57" s="232"/>
      <c r="D57" s="232"/>
      <c r="E57" s="5" t="s">
        <v>51</v>
      </c>
      <c r="F57" s="5" t="s">
        <v>51</v>
      </c>
      <c r="G57" s="5" t="s">
        <v>51</v>
      </c>
      <c r="H57" s="45" t="s">
        <v>51</v>
      </c>
      <c r="I57" s="129">
        <v>11</v>
      </c>
      <c r="J57" s="115">
        <f t="shared" ref="I57:T57" si="7">SUM(J43:J51,J53,J55)</f>
        <v>15</v>
      </c>
      <c r="K57" s="115">
        <f t="shared" si="7"/>
        <v>18</v>
      </c>
      <c r="L57" s="115">
        <f t="shared" si="7"/>
        <v>9</v>
      </c>
      <c r="M57" s="115">
        <f t="shared" si="7"/>
        <v>0</v>
      </c>
      <c r="N57" s="115">
        <f t="shared" si="7"/>
        <v>14</v>
      </c>
      <c r="O57" s="115">
        <f t="shared" si="7"/>
        <v>17</v>
      </c>
      <c r="P57" s="115">
        <f t="shared" si="7"/>
        <v>14</v>
      </c>
      <c r="Q57" s="115">
        <f t="shared" si="7"/>
        <v>13</v>
      </c>
      <c r="R57" s="115">
        <f t="shared" si="7"/>
        <v>12</v>
      </c>
      <c r="S57" s="115">
        <f t="shared" si="7"/>
        <v>14</v>
      </c>
      <c r="T57" s="130">
        <f t="shared" si="7"/>
        <v>14</v>
      </c>
      <c r="U57" s="74">
        <f t="shared" ref="U57" si="8">SUM(U43:U51,U53,U55)</f>
        <v>151</v>
      </c>
      <c r="V57" s="1" t="s">
        <v>14</v>
      </c>
    </row>
    <row r="58" spans="1:22" ht="21" customHeight="1" thickBot="1" x14ac:dyDescent="0.25">
      <c r="A58" s="233" t="s">
        <v>26</v>
      </c>
      <c r="B58" s="234"/>
      <c r="C58" s="234"/>
      <c r="D58" s="234"/>
      <c r="E58" s="106" t="s">
        <v>51</v>
      </c>
      <c r="F58" s="106" t="s">
        <v>51</v>
      </c>
      <c r="G58" s="106" t="s">
        <v>51</v>
      </c>
      <c r="H58" s="107" t="s">
        <v>51</v>
      </c>
      <c r="I58" s="120">
        <f t="shared" ref="I58:T58" si="9">I36+I41+I57</f>
        <v>13</v>
      </c>
      <c r="J58" s="121">
        <f t="shared" si="9"/>
        <v>18</v>
      </c>
      <c r="K58" s="121">
        <f t="shared" si="9"/>
        <v>22</v>
      </c>
      <c r="L58" s="121">
        <f t="shared" si="9"/>
        <v>12</v>
      </c>
      <c r="M58" s="121">
        <f t="shared" si="9"/>
        <v>0</v>
      </c>
      <c r="N58" s="121">
        <f t="shared" si="9"/>
        <v>18</v>
      </c>
      <c r="O58" s="121">
        <f t="shared" si="9"/>
        <v>21</v>
      </c>
      <c r="P58" s="121">
        <f t="shared" si="9"/>
        <v>18</v>
      </c>
      <c r="Q58" s="121">
        <f t="shared" si="9"/>
        <v>16</v>
      </c>
      <c r="R58" s="121">
        <f t="shared" si="9"/>
        <v>15</v>
      </c>
      <c r="S58" s="121">
        <f t="shared" si="9"/>
        <v>18</v>
      </c>
      <c r="T58" s="122">
        <f t="shared" si="9"/>
        <v>16</v>
      </c>
      <c r="U58" s="61">
        <f>SUM(U36,U41,U57)</f>
        <v>187</v>
      </c>
      <c r="V58" s="2" t="s">
        <v>14</v>
      </c>
    </row>
    <row r="59" spans="1:22" ht="18.75" customHeight="1" x14ac:dyDescent="0.2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S59" t="s">
        <v>69</v>
      </c>
      <c r="U59" s="90">
        <f>U57/U58*5</f>
        <v>4.0374331550802136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9">
    <mergeCell ref="H24:H25"/>
    <mergeCell ref="B24:D24"/>
    <mergeCell ref="M8:N8"/>
    <mergeCell ref="O8:T8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A19:D20"/>
    <mergeCell ref="M14:N14"/>
    <mergeCell ref="M15:N15"/>
    <mergeCell ref="R19:R20"/>
    <mergeCell ref="P19:P20"/>
    <mergeCell ref="O14:Q14"/>
    <mergeCell ref="O15:Q15"/>
    <mergeCell ref="U19:V20"/>
    <mergeCell ref="Q19:Q20"/>
    <mergeCell ref="E19:E20"/>
    <mergeCell ref="A13:H13"/>
    <mergeCell ref="M9:N9"/>
    <mergeCell ref="O9:T9"/>
    <mergeCell ref="M10:N10"/>
    <mergeCell ref="O10:T10"/>
    <mergeCell ref="A12:V12"/>
    <mergeCell ref="L13:R13"/>
    <mergeCell ref="A11:V11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L19:L20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2" x14ac:dyDescent="0.2"/>
  <cols>
    <col min="1" max="6" width="7" customWidth="1"/>
    <col min="7" max="18" width="5.6640625" customWidth="1"/>
    <col min="19" max="19" width="7" customWidth="1"/>
    <col min="20" max="20" width="3.21875" bestFit="1" customWidth="1"/>
  </cols>
  <sheetData>
    <row r="1" spans="1:22" ht="22.5" customHeight="1" x14ac:dyDescent="0.2">
      <c r="A1" s="158" t="s">
        <v>93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ht="12.75" customHeight="1" x14ac:dyDescent="0.2">
      <c r="M2" s="7"/>
    </row>
    <row r="3" spans="1:22" ht="22.5" customHeight="1" x14ac:dyDescent="0.2">
      <c r="A3" s="159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0"/>
    </row>
    <row r="4" spans="1:22" ht="12" customHeight="1" x14ac:dyDescent="0.2">
      <c r="A4" s="8"/>
    </row>
    <row r="5" spans="1:22" ht="22.5" customHeight="1" x14ac:dyDescent="0.2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0"/>
    </row>
    <row r="6" spans="1:22" ht="18" customHeight="1" x14ac:dyDescent="0.2">
      <c r="A6" s="9"/>
    </row>
    <row r="7" spans="1:22" s="12" customFormat="1" ht="18.75" customHeight="1" x14ac:dyDescent="0.2">
      <c r="K7" s="160" t="s">
        <v>34</v>
      </c>
      <c r="L7" s="160"/>
      <c r="M7" s="161"/>
      <c r="N7" s="161"/>
      <c r="O7" s="161"/>
      <c r="P7" s="161"/>
      <c r="Q7" s="161"/>
      <c r="R7" s="161"/>
    </row>
    <row r="8" spans="1:22" s="12" customFormat="1" ht="18.75" customHeight="1" x14ac:dyDescent="0.2">
      <c r="K8" s="162" t="s">
        <v>35</v>
      </c>
      <c r="L8" s="162"/>
      <c r="M8" s="161"/>
      <c r="N8" s="161"/>
      <c r="O8" s="161"/>
      <c r="P8" s="161"/>
      <c r="Q8" s="161"/>
      <c r="R8" s="161"/>
    </row>
    <row r="9" spans="1:22" s="12" customFormat="1" ht="18.75" customHeight="1" x14ac:dyDescent="0.2">
      <c r="K9" s="162" t="s">
        <v>36</v>
      </c>
      <c r="L9" s="162"/>
      <c r="M9" s="161"/>
      <c r="N9" s="161"/>
      <c r="O9" s="161"/>
      <c r="P9" s="161"/>
      <c r="Q9" s="161"/>
      <c r="R9" s="161"/>
    </row>
    <row r="10" spans="1:22" s="12" customFormat="1" ht="18.75" customHeight="1" x14ac:dyDescent="0.2">
      <c r="K10" s="162" t="s">
        <v>37</v>
      </c>
      <c r="L10" s="162"/>
      <c r="M10" s="161"/>
      <c r="N10" s="161"/>
      <c r="O10" s="161"/>
      <c r="P10" s="161"/>
      <c r="Q10" s="161"/>
      <c r="R10" s="161"/>
    </row>
    <row r="11" spans="1:22" s="12" customFormat="1" ht="35.25" customHeight="1" x14ac:dyDescent="0.2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26"/>
      <c r="V11" s="26"/>
    </row>
    <row r="12" spans="1:22" s="12" customFormat="1" ht="27.75" customHeight="1" x14ac:dyDescent="0.2">
      <c r="A12" s="255" t="s">
        <v>38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14"/>
    </row>
    <row r="13" spans="1:22" s="12" customFormat="1" ht="22.5" customHeight="1" thickBot="1" x14ac:dyDescent="0.25">
      <c r="A13" s="254" t="s">
        <v>41</v>
      </c>
      <c r="B13" s="254"/>
      <c r="C13" s="254"/>
      <c r="D13" s="254"/>
      <c r="E13" s="254"/>
      <c r="F13" s="254"/>
      <c r="G13" s="23"/>
      <c r="H13" s="23"/>
      <c r="I13" s="23"/>
      <c r="J13" s="254" t="s">
        <v>61</v>
      </c>
      <c r="K13" s="254"/>
      <c r="L13" s="254"/>
      <c r="M13" s="254"/>
      <c r="N13" s="254"/>
      <c r="O13" s="254"/>
      <c r="P13" s="254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65"/>
      <c r="C14" s="167"/>
      <c r="D14" s="167"/>
      <c r="E14" s="167"/>
      <c r="F14" s="167"/>
      <c r="G14" s="169"/>
      <c r="H14" s="19"/>
      <c r="I14" s="19"/>
      <c r="J14" s="19"/>
      <c r="K14" s="273" t="s">
        <v>62</v>
      </c>
      <c r="L14" s="274"/>
      <c r="M14" s="275"/>
      <c r="N14" s="276"/>
      <c r="O14" s="276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66"/>
      <c r="C15" s="168"/>
      <c r="D15" s="168"/>
      <c r="E15" s="168"/>
      <c r="F15" s="168"/>
      <c r="G15" s="170"/>
      <c r="H15" s="19"/>
      <c r="I15" s="19"/>
      <c r="J15" s="19"/>
      <c r="K15" s="277"/>
      <c r="L15" s="277"/>
      <c r="M15" s="278"/>
      <c r="N15" s="278"/>
      <c r="O15" s="278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77"/>
      <c r="L17" s="277"/>
      <c r="M17" s="278"/>
      <c r="N17" s="278"/>
      <c r="O17" s="278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89" t="s">
        <v>58</v>
      </c>
      <c r="B18" s="189"/>
      <c r="C18" s="189"/>
      <c r="D18" s="189"/>
      <c r="E18" s="189"/>
      <c r="F18" s="189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90" t="s">
        <v>0</v>
      </c>
      <c r="B19" s="191"/>
      <c r="C19" s="191"/>
      <c r="D19" s="192"/>
      <c r="E19" s="196" t="s">
        <v>1</v>
      </c>
      <c r="F19" s="268" t="s">
        <v>39</v>
      </c>
      <c r="G19" s="200" t="s">
        <v>2</v>
      </c>
      <c r="H19" s="196" t="s">
        <v>3</v>
      </c>
      <c r="I19" s="196" t="s">
        <v>4</v>
      </c>
      <c r="J19" s="196" t="s">
        <v>5</v>
      </c>
      <c r="K19" s="196" t="s">
        <v>6</v>
      </c>
      <c r="L19" s="196" t="s">
        <v>7</v>
      </c>
      <c r="M19" s="187" t="s">
        <v>8</v>
      </c>
      <c r="N19" s="187" t="s">
        <v>9</v>
      </c>
      <c r="O19" s="187" t="s">
        <v>10</v>
      </c>
      <c r="P19" s="196" t="s">
        <v>11</v>
      </c>
      <c r="Q19" s="196" t="s">
        <v>12</v>
      </c>
      <c r="R19" s="202" t="s">
        <v>13</v>
      </c>
      <c r="S19" s="204" t="s">
        <v>27</v>
      </c>
      <c r="T19" s="205"/>
    </row>
    <row r="20" spans="1:21" ht="19.5" customHeight="1" x14ac:dyDescent="0.2">
      <c r="A20" s="193"/>
      <c r="B20" s="194"/>
      <c r="C20" s="194"/>
      <c r="D20" s="195"/>
      <c r="E20" s="197"/>
      <c r="F20" s="269"/>
      <c r="G20" s="201"/>
      <c r="H20" s="197"/>
      <c r="I20" s="197"/>
      <c r="J20" s="197"/>
      <c r="K20" s="197"/>
      <c r="L20" s="197"/>
      <c r="M20" s="188"/>
      <c r="N20" s="188"/>
      <c r="O20" s="188"/>
      <c r="P20" s="197"/>
      <c r="Q20" s="197"/>
      <c r="R20" s="203"/>
      <c r="S20" s="206"/>
      <c r="T20" s="207"/>
    </row>
    <row r="21" spans="1:21" ht="21" customHeight="1" x14ac:dyDescent="0.2">
      <c r="A21" s="230" t="s">
        <v>30</v>
      </c>
      <c r="B21" s="208" t="s">
        <v>89</v>
      </c>
      <c r="C21" s="209"/>
      <c r="D21" s="210"/>
      <c r="E21" s="101">
        <v>11</v>
      </c>
      <c r="F21" s="103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231"/>
      <c r="B22" s="208" t="s">
        <v>73</v>
      </c>
      <c r="C22" s="209"/>
      <c r="D22" s="210"/>
      <c r="E22" s="101">
        <v>12</v>
      </c>
      <c r="F22" s="211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231"/>
      <c r="B23" s="208" t="s">
        <v>15</v>
      </c>
      <c r="C23" s="209"/>
      <c r="D23" s="210"/>
      <c r="E23" s="101">
        <v>13</v>
      </c>
      <c r="F23" s="212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231"/>
      <c r="B24" s="208" t="s">
        <v>52</v>
      </c>
      <c r="C24" s="209"/>
      <c r="D24" s="210"/>
      <c r="E24" s="101">
        <v>14</v>
      </c>
      <c r="F24" s="211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231"/>
      <c r="B25" s="208" t="s">
        <v>74</v>
      </c>
      <c r="C25" s="209"/>
      <c r="D25" s="210"/>
      <c r="E25" s="101">
        <v>15</v>
      </c>
      <c r="F25" s="212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231"/>
      <c r="B26" s="208" t="s">
        <v>53</v>
      </c>
      <c r="C26" s="209"/>
      <c r="D26" s="210"/>
      <c r="E26" s="101">
        <v>16</v>
      </c>
      <c r="F26" s="103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231"/>
      <c r="B27" s="208" t="s">
        <v>68</v>
      </c>
      <c r="C27" s="209"/>
      <c r="D27" s="210"/>
      <c r="E27" s="101">
        <v>17</v>
      </c>
      <c r="F27" s="103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231"/>
      <c r="B28" s="208" t="s">
        <v>16</v>
      </c>
      <c r="C28" s="209"/>
      <c r="D28" s="210"/>
      <c r="E28" s="101">
        <v>18</v>
      </c>
      <c r="F28" s="103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231"/>
      <c r="B29" s="208" t="s">
        <v>54</v>
      </c>
      <c r="C29" s="209"/>
      <c r="D29" s="210"/>
      <c r="E29" s="101">
        <v>20</v>
      </c>
      <c r="F29" s="103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231"/>
      <c r="B30" s="208" t="s">
        <v>17</v>
      </c>
      <c r="C30" s="209"/>
      <c r="D30" s="210"/>
      <c r="E30" s="101">
        <v>21</v>
      </c>
      <c r="F30" s="103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231"/>
      <c r="B31" s="208" t="s">
        <v>33</v>
      </c>
      <c r="C31" s="209"/>
      <c r="D31" s="210"/>
      <c r="E31" s="101">
        <v>23</v>
      </c>
      <c r="F31" s="103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231"/>
      <c r="B32" s="208" t="s">
        <v>88</v>
      </c>
      <c r="C32" s="209"/>
      <c r="D32" s="210"/>
      <c r="E32" s="101">
        <v>24</v>
      </c>
      <c r="F32" s="103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231"/>
      <c r="B33" s="208" t="s">
        <v>42</v>
      </c>
      <c r="C33" s="209"/>
      <c r="D33" s="210"/>
      <c r="E33" s="101">
        <v>25</v>
      </c>
      <c r="F33" s="103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231"/>
      <c r="B34" s="249" t="s">
        <v>90</v>
      </c>
      <c r="C34" s="250"/>
      <c r="D34" s="251"/>
      <c r="E34" s="82">
        <v>26</v>
      </c>
      <c r="F34" s="103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231"/>
      <c r="B35" s="270" t="s">
        <v>75</v>
      </c>
      <c r="C35" s="271"/>
      <c r="D35" s="272"/>
      <c r="E35" s="81">
        <v>28</v>
      </c>
      <c r="F35" s="103"/>
      <c r="G35" s="279" t="s">
        <v>96</v>
      </c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1"/>
      <c r="S35" s="58">
        <f>SUM(G35:R35)</f>
        <v>0</v>
      </c>
      <c r="T35" s="33" t="s">
        <v>14</v>
      </c>
    </row>
    <row r="36" spans="1:20" ht="21" customHeight="1" thickBot="1" x14ac:dyDescent="0.25">
      <c r="A36" s="231"/>
      <c r="B36" s="220" t="s">
        <v>79</v>
      </c>
      <c r="C36" s="220"/>
      <c r="D36" s="220"/>
      <c r="E36" s="5" t="s">
        <v>51</v>
      </c>
      <c r="F36" s="103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231"/>
      <c r="B37" s="221" t="s">
        <v>18</v>
      </c>
      <c r="C37" s="222"/>
      <c r="D37" s="223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231"/>
      <c r="B38" s="208" t="s">
        <v>19</v>
      </c>
      <c r="C38" s="209"/>
      <c r="D38" s="210"/>
      <c r="E38" s="101">
        <v>84</v>
      </c>
      <c r="F38" s="103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231"/>
      <c r="B39" s="208" t="s">
        <v>55</v>
      </c>
      <c r="C39" s="209"/>
      <c r="D39" s="210"/>
      <c r="E39" s="101">
        <v>85</v>
      </c>
      <c r="F39" s="103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231"/>
      <c r="B40" s="208" t="s">
        <v>40</v>
      </c>
      <c r="C40" s="209"/>
      <c r="D40" s="210"/>
      <c r="E40" s="101">
        <v>86</v>
      </c>
      <c r="F40" s="103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231"/>
      <c r="B41" s="220" t="s">
        <v>80</v>
      </c>
      <c r="C41" s="220"/>
      <c r="D41" s="220"/>
      <c r="E41" s="101" t="s">
        <v>51</v>
      </c>
      <c r="F41" s="103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228" t="s">
        <v>28</v>
      </c>
      <c r="B42" s="229"/>
      <c r="C42" s="229"/>
      <c r="D42" s="229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215" t="s">
        <v>27</v>
      </c>
      <c r="T42" s="216"/>
    </row>
    <row r="43" spans="1:20" ht="21" customHeight="1" x14ac:dyDescent="0.2">
      <c r="A43" s="230" t="s">
        <v>29</v>
      </c>
      <c r="B43" s="245" t="s">
        <v>32</v>
      </c>
      <c r="C43" s="208" t="s">
        <v>20</v>
      </c>
      <c r="D43" s="210"/>
      <c r="E43" s="101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231"/>
      <c r="B44" s="237"/>
      <c r="C44" s="217" t="s">
        <v>21</v>
      </c>
      <c r="D44" s="219"/>
      <c r="E44" s="101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231"/>
      <c r="B45" s="237"/>
      <c r="C45" s="208" t="s">
        <v>56</v>
      </c>
      <c r="D45" s="210"/>
      <c r="E45" s="101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231"/>
      <c r="B46" s="237"/>
      <c r="C46" s="208" t="s">
        <v>22</v>
      </c>
      <c r="D46" s="210"/>
      <c r="E46" s="101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231"/>
      <c r="B47" s="237"/>
      <c r="C47" s="249" t="s">
        <v>63</v>
      </c>
      <c r="D47" s="251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231"/>
      <c r="B48" s="237"/>
      <c r="C48" s="249" t="s">
        <v>76</v>
      </c>
      <c r="D48" s="251"/>
      <c r="E48" s="100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231"/>
      <c r="B49" s="237"/>
      <c r="C49" s="262" t="s">
        <v>84</v>
      </c>
      <c r="D49" s="263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231"/>
      <c r="B50" s="246"/>
      <c r="C50" s="256" t="s">
        <v>85</v>
      </c>
      <c r="D50" s="257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231"/>
      <c r="B51" s="236" t="s">
        <v>31</v>
      </c>
      <c r="C51" s="239" t="s">
        <v>48</v>
      </c>
      <c r="D51" s="17" t="s">
        <v>23</v>
      </c>
      <c r="E51" s="240">
        <v>70</v>
      </c>
      <c r="F51" s="104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231"/>
      <c r="B52" s="237"/>
      <c r="C52" s="197"/>
      <c r="D52" s="18" t="s">
        <v>24</v>
      </c>
      <c r="E52" s="214"/>
      <c r="F52" s="105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231"/>
      <c r="B53" s="237"/>
      <c r="C53" s="243" t="s">
        <v>50</v>
      </c>
      <c r="D53" s="17" t="s">
        <v>23</v>
      </c>
      <c r="E53" s="213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231"/>
      <c r="B54" s="237"/>
      <c r="C54" s="197"/>
      <c r="D54" s="18" t="s">
        <v>24</v>
      </c>
      <c r="E54" s="214"/>
      <c r="F54" s="105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231"/>
      <c r="B55" s="237"/>
      <c r="C55" s="232" t="s">
        <v>49</v>
      </c>
      <c r="D55" s="18" t="s">
        <v>23</v>
      </c>
      <c r="E55" s="213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231"/>
      <c r="B56" s="238"/>
      <c r="C56" s="232"/>
      <c r="D56" s="18" t="s">
        <v>24</v>
      </c>
      <c r="E56" s="214"/>
      <c r="F56" s="105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244"/>
      <c r="B57" s="232" t="s">
        <v>78</v>
      </c>
      <c r="C57" s="232"/>
      <c r="D57" s="232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233" t="s">
        <v>26</v>
      </c>
      <c r="B58" s="234"/>
      <c r="C58" s="234"/>
      <c r="D58" s="234"/>
      <c r="E58" s="106" t="s">
        <v>51</v>
      </c>
      <c r="F58" s="107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261"/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2" x14ac:dyDescent="0.2"/>
  <cols>
    <col min="1" max="9" width="6.6640625" customWidth="1"/>
    <col min="10" max="21" width="5.6640625" customWidth="1"/>
    <col min="22" max="22" width="7" customWidth="1"/>
    <col min="23" max="23" width="3.21875" bestFit="1" customWidth="1"/>
  </cols>
  <sheetData>
    <row r="1" spans="1:24" ht="22.5" customHeight="1" x14ac:dyDescent="0.2">
      <c r="A1" s="158" t="s">
        <v>94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4" ht="8.25" customHeight="1" x14ac:dyDescent="0.2">
      <c r="P2" s="7"/>
    </row>
    <row r="3" spans="1:24" ht="22.5" customHeight="1" x14ac:dyDescent="0.2">
      <c r="A3" s="159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0"/>
    </row>
    <row r="4" spans="1:24" ht="12" customHeight="1" x14ac:dyDescent="0.2">
      <c r="A4" s="8"/>
    </row>
    <row r="5" spans="1:24" ht="11.25" customHeight="1" x14ac:dyDescent="0.2">
      <c r="A5" s="160" t="s">
        <v>57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0"/>
    </row>
    <row r="6" spans="1:24" ht="18" customHeight="1" x14ac:dyDescent="0.2">
      <c r="A6" s="9"/>
    </row>
    <row r="7" spans="1:24" s="12" customFormat="1" ht="18.75" customHeight="1" x14ac:dyDescent="0.2">
      <c r="N7" s="160" t="s">
        <v>34</v>
      </c>
      <c r="O7" s="160"/>
      <c r="P7" s="161"/>
      <c r="Q7" s="161"/>
      <c r="R7" s="161"/>
      <c r="S7" s="161"/>
      <c r="T7" s="161"/>
      <c r="U7" s="161"/>
    </row>
    <row r="8" spans="1:24" s="12" customFormat="1" ht="18.75" customHeight="1" x14ac:dyDescent="0.2">
      <c r="N8" s="162" t="s">
        <v>35</v>
      </c>
      <c r="O8" s="162"/>
      <c r="P8" s="161"/>
      <c r="Q8" s="161"/>
      <c r="R8" s="161"/>
      <c r="S8" s="161"/>
      <c r="T8" s="161"/>
      <c r="U8" s="161"/>
    </row>
    <row r="9" spans="1:24" s="12" customFormat="1" ht="18.75" customHeight="1" x14ac:dyDescent="0.2">
      <c r="N9" s="162" t="s">
        <v>36</v>
      </c>
      <c r="O9" s="162"/>
      <c r="P9" s="161"/>
      <c r="Q9" s="161"/>
      <c r="R9" s="161"/>
      <c r="S9" s="161"/>
      <c r="T9" s="161"/>
      <c r="U9" s="161"/>
    </row>
    <row r="10" spans="1:24" s="12" customFormat="1" ht="18.75" customHeight="1" x14ac:dyDescent="0.2">
      <c r="N10" s="162" t="s">
        <v>37</v>
      </c>
      <c r="O10" s="162"/>
      <c r="P10" s="161"/>
      <c r="Q10" s="161"/>
      <c r="R10" s="161"/>
      <c r="S10" s="161"/>
      <c r="T10" s="161"/>
      <c r="U10" s="161"/>
    </row>
    <row r="11" spans="1:24" s="12" customFormat="1" ht="35.25" customHeight="1" x14ac:dyDescent="0.2">
      <c r="A11" s="160" t="s">
        <v>95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26"/>
    </row>
    <row r="12" spans="1:24" s="12" customFormat="1" ht="27.75" customHeight="1" x14ac:dyDescent="0.2">
      <c r="A12" s="255" t="s">
        <v>38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14"/>
    </row>
    <row r="13" spans="1:24" s="12" customFormat="1" ht="22.5" customHeight="1" thickBot="1" x14ac:dyDescent="0.25">
      <c r="A13" s="254" t="s">
        <v>41</v>
      </c>
      <c r="B13" s="254"/>
      <c r="C13" s="254"/>
      <c r="D13" s="254"/>
      <c r="E13" s="254"/>
      <c r="F13" s="254"/>
      <c r="G13" s="254"/>
      <c r="H13" s="254"/>
      <c r="I13" s="254"/>
      <c r="J13" s="23"/>
      <c r="K13" s="23"/>
      <c r="L13" s="23"/>
      <c r="M13" s="254" t="s">
        <v>61</v>
      </c>
      <c r="N13" s="254"/>
      <c r="O13" s="254"/>
      <c r="P13" s="254"/>
      <c r="Q13" s="254"/>
      <c r="R13" s="254"/>
      <c r="S13" s="254"/>
      <c r="T13" s="13"/>
      <c r="U13" s="13"/>
      <c r="V13" s="13"/>
      <c r="W13" s="13"/>
      <c r="X13" s="13"/>
    </row>
    <row r="14" spans="1:24" ht="18.75" customHeight="1" x14ac:dyDescent="0.2">
      <c r="A14" s="19"/>
      <c r="B14" s="165"/>
      <c r="C14" s="167"/>
      <c r="D14" s="167"/>
      <c r="E14" s="167"/>
      <c r="F14" s="167"/>
      <c r="G14" s="169"/>
      <c r="H14" s="19"/>
      <c r="I14" s="19"/>
      <c r="J14" s="19"/>
      <c r="K14" s="19"/>
      <c r="L14" s="19"/>
      <c r="M14" s="19"/>
      <c r="N14" s="171" t="s">
        <v>43</v>
      </c>
      <c r="O14" s="172"/>
      <c r="P14" s="286"/>
      <c r="Q14" s="287"/>
      <c r="R14" s="287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66"/>
      <c r="C15" s="168"/>
      <c r="D15" s="168"/>
      <c r="E15" s="168"/>
      <c r="F15" s="168"/>
      <c r="G15" s="170"/>
      <c r="H15" s="19"/>
      <c r="I15" s="19"/>
      <c r="J15" s="19"/>
      <c r="K15" s="19"/>
      <c r="L15" s="19"/>
      <c r="M15" s="19"/>
      <c r="N15" s="175" t="s">
        <v>44</v>
      </c>
      <c r="O15" s="176"/>
      <c r="P15" s="284"/>
      <c r="Q15" s="285"/>
      <c r="R15" s="285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79" t="s">
        <v>45</v>
      </c>
      <c r="O16" s="180"/>
      <c r="P16" s="282"/>
      <c r="Q16" s="283"/>
      <c r="R16" s="283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79" t="s">
        <v>59</v>
      </c>
      <c r="O17" s="180"/>
      <c r="P17" s="282"/>
      <c r="Q17" s="283"/>
      <c r="R17" s="283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183" t="s">
        <v>77</v>
      </c>
      <c r="O18" s="184"/>
      <c r="P18" s="185">
        <f>SUM(P14:R17)</f>
        <v>0</v>
      </c>
      <c r="Q18" s="186"/>
      <c r="R18" s="186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89" t="s">
        <v>58</v>
      </c>
      <c r="B19" s="189"/>
      <c r="C19" s="189"/>
      <c r="D19" s="189"/>
      <c r="E19" s="189"/>
      <c r="F19" s="189"/>
      <c r="G19" s="189"/>
      <c r="H19" s="189"/>
      <c r="I19" s="189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90" t="s">
        <v>0</v>
      </c>
      <c r="B20" s="191"/>
      <c r="C20" s="191"/>
      <c r="D20" s="192"/>
      <c r="E20" s="196" t="s">
        <v>1</v>
      </c>
      <c r="F20" s="198" t="s">
        <v>39</v>
      </c>
      <c r="G20" s="199"/>
      <c r="H20" s="199"/>
      <c r="I20" s="199"/>
      <c r="J20" s="200" t="s">
        <v>2</v>
      </c>
      <c r="K20" s="196" t="s">
        <v>3</v>
      </c>
      <c r="L20" s="196" t="s">
        <v>4</v>
      </c>
      <c r="M20" s="196" t="s">
        <v>5</v>
      </c>
      <c r="N20" s="196" t="s">
        <v>6</v>
      </c>
      <c r="O20" s="196" t="s">
        <v>7</v>
      </c>
      <c r="P20" s="187" t="s">
        <v>8</v>
      </c>
      <c r="Q20" s="187" t="s">
        <v>9</v>
      </c>
      <c r="R20" s="187" t="s">
        <v>10</v>
      </c>
      <c r="S20" s="196" t="s">
        <v>11</v>
      </c>
      <c r="T20" s="196" t="s">
        <v>12</v>
      </c>
      <c r="U20" s="202" t="s">
        <v>13</v>
      </c>
      <c r="V20" s="204" t="s">
        <v>27</v>
      </c>
      <c r="W20" s="205"/>
    </row>
    <row r="21" spans="1:24" ht="19.5" customHeight="1" x14ac:dyDescent="0.2">
      <c r="A21" s="193"/>
      <c r="B21" s="194"/>
      <c r="C21" s="194"/>
      <c r="D21" s="195"/>
      <c r="E21" s="197"/>
      <c r="F21" s="91" t="s">
        <v>43</v>
      </c>
      <c r="G21" s="91" t="s">
        <v>44</v>
      </c>
      <c r="H21" s="17" t="s">
        <v>45</v>
      </c>
      <c r="I21" s="92" t="s">
        <v>59</v>
      </c>
      <c r="J21" s="201"/>
      <c r="K21" s="197"/>
      <c r="L21" s="197"/>
      <c r="M21" s="197"/>
      <c r="N21" s="197"/>
      <c r="O21" s="197"/>
      <c r="P21" s="188"/>
      <c r="Q21" s="188"/>
      <c r="R21" s="188"/>
      <c r="S21" s="197"/>
      <c r="T21" s="197"/>
      <c r="U21" s="203"/>
      <c r="V21" s="206"/>
      <c r="W21" s="207"/>
    </row>
    <row r="22" spans="1:24" ht="20.25" customHeight="1" x14ac:dyDescent="0.2">
      <c r="A22" s="230" t="s">
        <v>30</v>
      </c>
      <c r="B22" s="208" t="s">
        <v>89</v>
      </c>
      <c r="C22" s="209"/>
      <c r="D22" s="210"/>
      <c r="E22" s="101">
        <v>11</v>
      </c>
      <c r="F22" s="101"/>
      <c r="G22" s="101"/>
      <c r="H22" s="101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231"/>
      <c r="B23" s="208" t="s">
        <v>73</v>
      </c>
      <c r="C23" s="209"/>
      <c r="D23" s="210"/>
      <c r="E23" s="101">
        <v>12</v>
      </c>
      <c r="F23" s="213"/>
      <c r="G23" s="213"/>
      <c r="H23" s="213"/>
      <c r="I23" s="211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231"/>
      <c r="B24" s="208" t="s">
        <v>15</v>
      </c>
      <c r="C24" s="209"/>
      <c r="D24" s="210"/>
      <c r="E24" s="101">
        <v>13</v>
      </c>
      <c r="F24" s="214"/>
      <c r="G24" s="214"/>
      <c r="H24" s="214"/>
      <c r="I24" s="212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231"/>
      <c r="B25" s="208" t="s">
        <v>52</v>
      </c>
      <c r="C25" s="209"/>
      <c r="D25" s="210"/>
      <c r="E25" s="101">
        <v>14</v>
      </c>
      <c r="F25" s="213"/>
      <c r="G25" s="213"/>
      <c r="H25" s="213"/>
      <c r="I25" s="211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231"/>
      <c r="B26" s="208" t="s">
        <v>74</v>
      </c>
      <c r="C26" s="209"/>
      <c r="D26" s="210"/>
      <c r="E26" s="101">
        <v>15</v>
      </c>
      <c r="F26" s="214"/>
      <c r="G26" s="214"/>
      <c r="H26" s="214"/>
      <c r="I26" s="212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231"/>
      <c r="B27" s="208" t="s">
        <v>53</v>
      </c>
      <c r="C27" s="209"/>
      <c r="D27" s="210"/>
      <c r="E27" s="101">
        <v>16</v>
      </c>
      <c r="F27" s="101"/>
      <c r="G27" s="101"/>
      <c r="H27" s="101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231"/>
      <c r="B28" s="208" t="s">
        <v>68</v>
      </c>
      <c r="C28" s="209"/>
      <c r="D28" s="210"/>
      <c r="E28" s="101">
        <v>17</v>
      </c>
      <c r="F28" s="101"/>
      <c r="G28" s="101"/>
      <c r="H28" s="101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231"/>
      <c r="B29" s="208" t="s">
        <v>16</v>
      </c>
      <c r="C29" s="209"/>
      <c r="D29" s="210"/>
      <c r="E29" s="101">
        <v>18</v>
      </c>
      <c r="F29" s="101"/>
      <c r="G29" s="101"/>
      <c r="H29" s="101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231"/>
      <c r="B30" s="208" t="s">
        <v>54</v>
      </c>
      <c r="C30" s="209"/>
      <c r="D30" s="210"/>
      <c r="E30" s="101">
        <v>20</v>
      </c>
      <c r="F30" s="101"/>
      <c r="G30" s="101"/>
      <c r="H30" s="101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231"/>
      <c r="B31" s="208" t="s">
        <v>17</v>
      </c>
      <c r="C31" s="209"/>
      <c r="D31" s="210"/>
      <c r="E31" s="101">
        <v>21</v>
      </c>
      <c r="F31" s="101"/>
      <c r="G31" s="101"/>
      <c r="H31" s="101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231"/>
      <c r="B32" s="208" t="s">
        <v>33</v>
      </c>
      <c r="C32" s="209"/>
      <c r="D32" s="210"/>
      <c r="E32" s="101">
        <v>23</v>
      </c>
      <c r="F32" s="101"/>
      <c r="G32" s="101"/>
      <c r="H32" s="101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231"/>
      <c r="B33" s="208" t="s">
        <v>88</v>
      </c>
      <c r="C33" s="209"/>
      <c r="D33" s="210"/>
      <c r="E33" s="101">
        <v>24</v>
      </c>
      <c r="F33" s="101"/>
      <c r="G33" s="101"/>
      <c r="H33" s="101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231"/>
      <c r="B34" s="208" t="s">
        <v>42</v>
      </c>
      <c r="C34" s="209"/>
      <c r="D34" s="210"/>
      <c r="E34" s="101">
        <v>25</v>
      </c>
      <c r="F34" s="101"/>
      <c r="G34" s="101"/>
      <c r="H34" s="101"/>
      <c r="I34" s="103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231"/>
      <c r="B35" s="249" t="s">
        <v>90</v>
      </c>
      <c r="C35" s="250"/>
      <c r="D35" s="251"/>
      <c r="E35" s="82">
        <v>26</v>
      </c>
      <c r="F35" s="101"/>
      <c r="G35" s="101"/>
      <c r="H35" s="101"/>
      <c r="I35" s="103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231"/>
      <c r="B36" s="270" t="s">
        <v>75</v>
      </c>
      <c r="C36" s="271"/>
      <c r="D36" s="272"/>
      <c r="E36" s="81">
        <v>28</v>
      </c>
      <c r="F36" s="101"/>
      <c r="G36" s="101"/>
      <c r="H36" s="101"/>
      <c r="I36" s="103"/>
      <c r="J36" s="279" t="s">
        <v>96</v>
      </c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1"/>
      <c r="V36" s="58">
        <f>SUM(J36:U36)</f>
        <v>0</v>
      </c>
      <c r="W36" s="33" t="s">
        <v>14</v>
      </c>
    </row>
    <row r="37" spans="1:23" ht="20.25" customHeight="1" thickBot="1" x14ac:dyDescent="0.25">
      <c r="A37" s="231"/>
      <c r="B37" s="220" t="s">
        <v>79</v>
      </c>
      <c r="C37" s="220"/>
      <c r="D37" s="220"/>
      <c r="E37" s="5" t="s">
        <v>51</v>
      </c>
      <c r="F37" s="101" t="s">
        <v>51</v>
      </c>
      <c r="G37" s="101" t="s">
        <v>51</v>
      </c>
      <c r="H37" s="101" t="s">
        <v>51</v>
      </c>
      <c r="I37" s="103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231"/>
      <c r="B38" s="221" t="s">
        <v>18</v>
      </c>
      <c r="C38" s="222"/>
      <c r="D38" s="223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231"/>
      <c r="B39" s="208" t="s">
        <v>19</v>
      </c>
      <c r="C39" s="209"/>
      <c r="D39" s="210"/>
      <c r="E39" s="101">
        <v>84</v>
      </c>
      <c r="F39" s="101"/>
      <c r="G39" s="101"/>
      <c r="H39" s="101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231"/>
      <c r="B40" s="208" t="s">
        <v>55</v>
      </c>
      <c r="C40" s="209"/>
      <c r="D40" s="210"/>
      <c r="E40" s="101">
        <v>85</v>
      </c>
      <c r="F40" s="101"/>
      <c r="G40" s="101"/>
      <c r="H40" s="101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231"/>
      <c r="B41" s="208" t="s">
        <v>40</v>
      </c>
      <c r="C41" s="209"/>
      <c r="D41" s="210"/>
      <c r="E41" s="101">
        <v>86</v>
      </c>
      <c r="F41" s="101"/>
      <c r="G41" s="101"/>
      <c r="H41" s="101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231"/>
      <c r="B42" s="220" t="s">
        <v>80</v>
      </c>
      <c r="C42" s="220"/>
      <c r="D42" s="220"/>
      <c r="E42" s="101" t="s">
        <v>51</v>
      </c>
      <c r="F42" s="101" t="s">
        <v>51</v>
      </c>
      <c r="G42" s="101" t="s">
        <v>51</v>
      </c>
      <c r="H42" s="101" t="s">
        <v>51</v>
      </c>
      <c r="I42" s="103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228" t="s">
        <v>28</v>
      </c>
      <c r="B43" s="229"/>
      <c r="C43" s="229"/>
      <c r="D43" s="229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215" t="s">
        <v>27</v>
      </c>
      <c r="W43" s="216"/>
    </row>
    <row r="44" spans="1:23" ht="20.25" customHeight="1" x14ac:dyDescent="0.2">
      <c r="A44" s="230" t="s">
        <v>29</v>
      </c>
      <c r="B44" s="245" t="s">
        <v>32</v>
      </c>
      <c r="C44" s="208" t="s">
        <v>20</v>
      </c>
      <c r="D44" s="210"/>
      <c r="E44" s="101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231"/>
      <c r="B45" s="237"/>
      <c r="C45" s="217" t="s">
        <v>21</v>
      </c>
      <c r="D45" s="219"/>
      <c r="E45" s="101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231"/>
      <c r="B46" s="237"/>
      <c r="C46" s="208" t="s">
        <v>56</v>
      </c>
      <c r="D46" s="210"/>
      <c r="E46" s="101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231"/>
      <c r="B47" s="237"/>
      <c r="C47" s="208" t="s">
        <v>22</v>
      </c>
      <c r="D47" s="210"/>
      <c r="E47" s="101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231"/>
      <c r="B48" s="237"/>
      <c r="C48" s="249" t="s">
        <v>63</v>
      </c>
      <c r="D48" s="251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231"/>
      <c r="B49" s="237"/>
      <c r="C49" s="249" t="s">
        <v>76</v>
      </c>
      <c r="D49" s="251"/>
      <c r="E49" s="100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231"/>
      <c r="B50" s="237"/>
      <c r="C50" s="262" t="s">
        <v>84</v>
      </c>
      <c r="D50" s="263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231"/>
      <c r="B51" s="246"/>
      <c r="C51" s="256" t="s">
        <v>85</v>
      </c>
      <c r="D51" s="257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231"/>
      <c r="B52" s="236" t="s">
        <v>31</v>
      </c>
      <c r="C52" s="239" t="s">
        <v>48</v>
      </c>
      <c r="D52" s="17" t="s">
        <v>23</v>
      </c>
      <c r="E52" s="240">
        <v>70</v>
      </c>
      <c r="F52" s="102"/>
      <c r="G52" s="102"/>
      <c r="H52" s="102"/>
      <c r="I52" s="104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231"/>
      <c r="B53" s="237"/>
      <c r="C53" s="197"/>
      <c r="D53" s="18" t="s">
        <v>24</v>
      </c>
      <c r="E53" s="214"/>
      <c r="F53" s="241" t="s">
        <v>47</v>
      </c>
      <c r="G53" s="242"/>
      <c r="H53" s="242"/>
      <c r="I53" s="242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231"/>
      <c r="B54" s="237"/>
      <c r="C54" s="243" t="s">
        <v>50</v>
      </c>
      <c r="D54" s="17" t="s">
        <v>23</v>
      </c>
      <c r="E54" s="213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231"/>
      <c r="B55" s="237"/>
      <c r="C55" s="197"/>
      <c r="D55" s="18" t="s">
        <v>24</v>
      </c>
      <c r="E55" s="214"/>
      <c r="F55" s="241" t="s">
        <v>47</v>
      </c>
      <c r="G55" s="242"/>
      <c r="H55" s="242"/>
      <c r="I55" s="242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231"/>
      <c r="B56" s="237"/>
      <c r="C56" s="232" t="s">
        <v>49</v>
      </c>
      <c r="D56" s="18" t="s">
        <v>23</v>
      </c>
      <c r="E56" s="213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231"/>
      <c r="B57" s="238"/>
      <c r="C57" s="232"/>
      <c r="D57" s="18" t="s">
        <v>24</v>
      </c>
      <c r="E57" s="214"/>
      <c r="F57" s="241" t="s">
        <v>86</v>
      </c>
      <c r="G57" s="242"/>
      <c r="H57" s="242"/>
      <c r="I57" s="242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244"/>
      <c r="B58" s="232" t="s">
        <v>78</v>
      </c>
      <c r="C58" s="232"/>
      <c r="D58" s="232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233" t="s">
        <v>26</v>
      </c>
      <c r="B59" s="234"/>
      <c r="C59" s="234"/>
      <c r="D59" s="234"/>
      <c r="E59" s="106" t="s">
        <v>51</v>
      </c>
      <c r="F59" s="106" t="s">
        <v>51</v>
      </c>
      <c r="G59" s="106" t="s">
        <v>51</v>
      </c>
      <c r="H59" s="106" t="s">
        <v>51</v>
      </c>
      <c r="I59" s="107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261"/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保育園</vt:lpstr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  <vt:lpstr>保育園!Print_Area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小久保 知代</cp:lastModifiedBy>
  <cp:lastPrinted>2025-11-15T06:56:59Z</cp:lastPrinted>
  <dcterms:created xsi:type="dcterms:W3CDTF">2004-12-21T04:10:02Z</dcterms:created>
  <dcterms:modified xsi:type="dcterms:W3CDTF">2025-11-15T06:57:25Z</dcterms:modified>
</cp:coreProperties>
</file>